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NA\WIP\UniNA_Marasco\HISTORY\10-modello_cinetico\SCRIPT\2025_03_24_script_to_share\"/>
    </mc:Choice>
  </mc:AlternateContent>
  <xr:revisionPtr revIDLastSave="0" documentId="13_ncr:1_{44FC67E9-0E88-48CE-94E8-D769E6DBE77E}" xr6:coauthVersionLast="47" xr6:coauthVersionMax="47" xr10:uidLastSave="{00000000-0000-0000-0000-000000000000}"/>
  <bookViews>
    <workbookView xWindow="-120" yWindow="-120" windowWidth="29040" windowHeight="15840" tabRatio="881" xr2:uid="{BA0261A8-136C-4343-B2F7-11215B328F1B}"/>
  </bookViews>
  <sheets>
    <sheet name="GUI" sheetId="51" r:id="rId1"/>
    <sheet name="ToSi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" l="1"/>
  <c r="AD7" i="2"/>
  <c r="AD8" i="2"/>
  <c r="AD9" i="2"/>
  <c r="AD6" i="2"/>
  <c r="AB7" i="2"/>
  <c r="AA7" i="2" s="1"/>
  <c r="AG7" i="2" s="1"/>
  <c r="AB8" i="2"/>
  <c r="AB9" i="2"/>
  <c r="AB6" i="2"/>
  <c r="AA6" i="2" s="1"/>
  <c r="V30" i="2"/>
  <c r="W30" i="2"/>
  <c r="X30" i="2"/>
  <c r="V31" i="2"/>
  <c r="W31" i="2"/>
  <c r="X31" i="2"/>
  <c r="V32" i="2"/>
  <c r="W32" i="2"/>
  <c r="X32" i="2"/>
  <c r="V33" i="2"/>
  <c r="W33" i="2"/>
  <c r="X33" i="2"/>
  <c r="U31" i="2"/>
  <c r="U32" i="2"/>
  <c r="U33" i="2"/>
  <c r="U30" i="2"/>
  <c r="V22" i="2"/>
  <c r="W22" i="2"/>
  <c r="X22" i="2"/>
  <c r="V23" i="2"/>
  <c r="W23" i="2"/>
  <c r="X23" i="2"/>
  <c r="V24" i="2"/>
  <c r="W24" i="2"/>
  <c r="X24" i="2"/>
  <c r="V25" i="2"/>
  <c r="W25" i="2"/>
  <c r="X25" i="2"/>
  <c r="U23" i="2"/>
  <c r="U24" i="2"/>
  <c r="U25" i="2"/>
  <c r="U22" i="2"/>
  <c r="V14" i="2"/>
  <c r="W14" i="2"/>
  <c r="X14" i="2"/>
  <c r="V15" i="2"/>
  <c r="W15" i="2"/>
  <c r="X15" i="2"/>
  <c r="V16" i="2"/>
  <c r="W16" i="2"/>
  <c r="X16" i="2"/>
  <c r="V17" i="2"/>
  <c r="W17" i="2"/>
  <c r="X17" i="2"/>
  <c r="U15" i="2"/>
  <c r="U16" i="2"/>
  <c r="U17" i="2"/>
  <c r="U14" i="2"/>
  <c r="V6" i="2"/>
  <c r="W6" i="2"/>
  <c r="X6" i="2"/>
  <c r="V7" i="2"/>
  <c r="W7" i="2"/>
  <c r="X7" i="2"/>
  <c r="V8" i="2"/>
  <c r="W8" i="2"/>
  <c r="X8" i="2"/>
  <c r="V9" i="2"/>
  <c r="W9" i="2"/>
  <c r="X9" i="2"/>
  <c r="U7" i="2"/>
  <c r="U8" i="2"/>
  <c r="U9" i="2"/>
  <c r="U6" i="2"/>
  <c r="E7" i="2"/>
  <c r="F7" i="2"/>
  <c r="E8" i="2"/>
  <c r="R32" i="2" s="1"/>
  <c r="F8" i="2"/>
  <c r="R16" i="2" s="1"/>
  <c r="E9" i="2"/>
  <c r="F9" i="2"/>
  <c r="R7" i="2" s="1"/>
  <c r="F6" i="2"/>
  <c r="E6" i="2"/>
  <c r="AG6" i="2" s="1"/>
  <c r="J30" i="2"/>
  <c r="K30" i="2"/>
  <c r="L30" i="2"/>
  <c r="J31" i="2"/>
  <c r="K31" i="2"/>
  <c r="L31" i="2"/>
  <c r="J32" i="2"/>
  <c r="P32" i="2" s="1"/>
  <c r="K32" i="2"/>
  <c r="L32" i="2"/>
  <c r="J33" i="2"/>
  <c r="K33" i="2"/>
  <c r="L33" i="2"/>
  <c r="R33" i="2" s="1"/>
  <c r="I31" i="2"/>
  <c r="I32" i="2"/>
  <c r="I33" i="2"/>
  <c r="I30" i="2"/>
  <c r="J22" i="2"/>
  <c r="K22" i="2"/>
  <c r="L22" i="2"/>
  <c r="J23" i="2"/>
  <c r="K23" i="2"/>
  <c r="L23" i="2"/>
  <c r="J24" i="2"/>
  <c r="K24" i="2"/>
  <c r="L24" i="2"/>
  <c r="J25" i="2"/>
  <c r="K25" i="2"/>
  <c r="L25" i="2"/>
  <c r="I23" i="2"/>
  <c r="I24" i="2"/>
  <c r="I25" i="2"/>
  <c r="I22" i="2"/>
  <c r="J14" i="2"/>
  <c r="K14" i="2"/>
  <c r="L14" i="2"/>
  <c r="J15" i="2"/>
  <c r="K15" i="2"/>
  <c r="L15" i="2"/>
  <c r="R15" i="2" s="1"/>
  <c r="J16" i="2"/>
  <c r="K16" i="2"/>
  <c r="L16" i="2"/>
  <c r="J17" i="2"/>
  <c r="K17" i="2"/>
  <c r="L17" i="2"/>
  <c r="R17" i="2" s="1"/>
  <c r="I15" i="2"/>
  <c r="I16" i="2"/>
  <c r="I17" i="2"/>
  <c r="I14" i="2"/>
  <c r="J6" i="2"/>
  <c r="K6" i="2"/>
  <c r="L6" i="2"/>
  <c r="J7" i="2"/>
  <c r="K7" i="2"/>
  <c r="L7" i="2"/>
  <c r="J8" i="2"/>
  <c r="K8" i="2"/>
  <c r="L8" i="2"/>
  <c r="J9" i="2"/>
  <c r="K9" i="2"/>
  <c r="L9" i="2"/>
  <c r="R9" i="2" s="1"/>
  <c r="I7" i="2"/>
  <c r="I8" i="2"/>
  <c r="I9" i="2"/>
  <c r="I6" i="2"/>
  <c r="P17" i="2"/>
  <c r="AH9" i="2"/>
  <c r="AC9" i="2"/>
  <c r="AI9" i="2" s="1"/>
  <c r="AA9" i="2"/>
  <c r="AG9" i="2" s="1"/>
  <c r="D9" i="2"/>
  <c r="AC8" i="2"/>
  <c r="AA8" i="2"/>
  <c r="AG8" i="2" s="1"/>
  <c r="AC7" i="2"/>
  <c r="AI7" i="2" s="1"/>
  <c r="P7" i="2"/>
  <c r="AC6" i="2"/>
  <c r="AJ9" i="2" l="1"/>
  <c r="Q15" i="2"/>
  <c r="R31" i="2"/>
  <c r="R25" i="2"/>
  <c r="D6" i="2"/>
  <c r="Q8" i="2"/>
  <c r="Q16" i="2"/>
  <c r="P9" i="2"/>
  <c r="P23" i="2"/>
  <c r="Q23" i="2"/>
  <c r="P16" i="2"/>
  <c r="Q25" i="2"/>
  <c r="AJ7" i="2"/>
  <c r="R23" i="2"/>
  <c r="Q17" i="2"/>
  <c r="D8" i="2"/>
  <c r="P8" i="2"/>
  <c r="P25" i="2"/>
  <c r="Q24" i="2"/>
  <c r="Q32" i="2"/>
  <c r="AH7" i="2"/>
  <c r="R8" i="2"/>
  <c r="P31" i="2"/>
  <c r="Q9" i="2"/>
  <c r="P24" i="2"/>
  <c r="Q33" i="2"/>
  <c r="O25" i="2"/>
  <c r="R24" i="2"/>
  <c r="P15" i="2"/>
  <c r="Q31" i="2"/>
  <c r="P33" i="2"/>
  <c r="AH8" i="2"/>
  <c r="D7" i="2"/>
  <c r="AI8" i="2"/>
  <c r="Q7" i="2"/>
  <c r="AJ8" i="2"/>
  <c r="O9" i="2"/>
  <c r="P14" i="2"/>
  <c r="O23" i="2"/>
  <c r="AI6" i="2"/>
  <c r="AJ6" i="2"/>
  <c r="Q6" i="2"/>
  <c r="O8" i="2"/>
  <c r="O24" i="2"/>
  <c r="R6" i="2"/>
  <c r="Q14" i="2"/>
  <c r="R14" i="2"/>
  <c r="O7" i="2"/>
  <c r="P6" i="2"/>
  <c r="T37" i="2"/>
  <c r="U37" i="2" s="1"/>
  <c r="V37" i="2" s="1"/>
  <c r="W37" i="2" s="1"/>
  <c r="X37" i="2" s="1"/>
  <c r="Y37" i="2" s="1"/>
  <c r="Z37" i="2" s="1"/>
  <c r="AA37" i="2" s="1"/>
  <c r="AB37" i="2" s="1"/>
  <c r="AC37" i="2" s="1"/>
  <c r="AD37" i="2" s="1"/>
  <c r="AE37" i="2" s="1"/>
  <c r="AF37" i="2" s="1"/>
  <c r="AG37" i="2" s="1"/>
  <c r="AH37" i="2" s="1"/>
  <c r="AI37" i="2" s="1"/>
  <c r="AJ37" i="2" s="1"/>
  <c r="B37" i="2" l="1"/>
  <c r="C37" i="2" s="1"/>
  <c r="D37" i="2" s="1"/>
  <c r="E37" i="2" s="1"/>
  <c r="F37" i="2" s="1"/>
  <c r="G37" i="2" s="1"/>
  <c r="H37" i="2" s="1"/>
  <c r="I37" i="2" s="1"/>
  <c r="J37" i="2" s="1"/>
  <c r="K37" i="2" s="1"/>
  <c r="L37" i="2" s="1"/>
  <c r="M37" i="2" s="1"/>
  <c r="N37" i="2" s="1"/>
  <c r="O37" i="2" s="1"/>
  <c r="P37" i="2" s="1"/>
  <c r="Q37" i="2" s="1"/>
  <c r="R37" i="2" s="1"/>
  <c r="S37" i="2" s="1"/>
  <c r="O6" i="2"/>
  <c r="O17" i="2"/>
  <c r="O31" i="2"/>
  <c r="O30" i="2"/>
  <c r="P22" i="2"/>
  <c r="R22" i="2"/>
  <c r="O14" i="2"/>
  <c r="Q22" i="2"/>
  <c r="P30" i="2"/>
  <c r="O32" i="2"/>
  <c r="O22" i="2"/>
  <c r="Q30" i="2"/>
  <c r="O15" i="2"/>
  <c r="O16" i="2"/>
  <c r="O33" i="2"/>
  <c r="R30" i="2"/>
  <c r="D10" i="2"/>
  <c r="AH6" i="2"/>
  <c r="E10" i="2"/>
  <c r="F10" i="2" l="1"/>
</calcChain>
</file>

<file path=xl/sharedStrings.xml><?xml version="1.0" encoding="utf-8"?>
<sst xmlns="http://schemas.openxmlformats.org/spreadsheetml/2006/main" count="243" uniqueCount="54">
  <si>
    <t>N neuroni</t>
  </si>
  <si>
    <t>N interneuroni</t>
  </si>
  <si>
    <t>SL1</t>
  </si>
  <si>
    <t>SL2</t>
  </si>
  <si>
    <t>SL3</t>
  </si>
  <si>
    <t>SL4</t>
  </si>
  <si>
    <t>TOT</t>
  </si>
  <si>
    <t>Connessioni PYR-PYR</t>
  </si>
  <si>
    <t>%</t>
  </si>
  <si>
    <t>Connessioni PYR-INT</t>
  </si>
  <si>
    <t>Connessioni INT-PYR</t>
  </si>
  <si>
    <t>Connessioni INT-INT</t>
  </si>
  <si>
    <t xml:space="preserve">CONNESSIONI  </t>
  </si>
  <si>
    <t>PROBABILITA'</t>
  </si>
  <si>
    <t>CONDIZIONI INIZIALI</t>
  </si>
  <si>
    <t>numero di neuroni attivi per tipologia e slice</t>
  </si>
  <si>
    <t>CONTEGGIO NEURONI</t>
  </si>
  <si>
    <t>N pyr</t>
  </si>
  <si>
    <t>RETE</t>
  </si>
  <si>
    <t>PYR - 0</t>
  </si>
  <si>
    <t>INT - 0</t>
  </si>
  <si>
    <t>INT - 1</t>
  </si>
  <si>
    <t>PYR - 1</t>
  </si>
  <si>
    <t>N0</t>
  </si>
  <si>
    <t>Connessioni da INT a PYR (DELTA)</t>
  </si>
  <si>
    <t>Connessioni da PYR a INT (gamma)</t>
  </si>
  <si>
    <t>Connessioni PYR-PYR (beta)</t>
  </si>
  <si>
    <t>Connessioni INT-INT (alfa)</t>
  </si>
  <si>
    <t>Q1 - (INT to INT)</t>
  </si>
  <si>
    <t>Q2 - (INT to PYR)</t>
  </si>
  <si>
    <t>P2 - (PYR to PYR)</t>
  </si>
  <si>
    <t>P1 - (PYR to INT)</t>
  </si>
  <si>
    <t>slice 1</t>
  </si>
  <si>
    <t>slice 2</t>
  </si>
  <si>
    <t>slice 3</t>
  </si>
  <si>
    <t>slice 4</t>
  </si>
  <si>
    <t>neuron counts</t>
  </si>
  <si>
    <t>initial conditions
% active</t>
  </si>
  <si>
    <t>connectivity structure</t>
  </si>
  <si>
    <t>% int</t>
  </si>
  <si>
    <t>% pyr</t>
  </si>
  <si>
    <t>α (int-to-int)</t>
  </si>
  <si>
    <t>β (pyr-to-pyr)</t>
  </si>
  <si>
    <t>γ (pyr-to-int)</t>
  </si>
  <si>
    <t>δ (int-to-pyr)</t>
  </si>
  <si>
    <r>
      <t>p</t>
    </r>
    <r>
      <rPr>
        <b/>
        <vertAlign val="subscript"/>
        <sz val="12"/>
        <color theme="1"/>
        <rFont val="Arial"/>
        <family val="2"/>
      </rPr>
      <t>1</t>
    </r>
    <r>
      <rPr>
        <b/>
        <sz val="11"/>
        <color theme="1"/>
        <rFont val="Arial"/>
        <family val="2"/>
      </rPr>
      <t xml:space="preserve"> (pyr-to-int)</t>
    </r>
  </si>
  <si>
    <r>
      <t>q</t>
    </r>
    <r>
      <rPr>
        <b/>
        <vertAlign val="subscript"/>
        <sz val="11"/>
        <color theme="1"/>
        <rFont val="Arial"/>
        <family val="2"/>
      </rPr>
      <t>1</t>
    </r>
    <r>
      <rPr>
        <b/>
        <sz val="11"/>
        <color theme="1"/>
        <rFont val="Arial"/>
        <family val="2"/>
      </rPr>
      <t xml:space="preserve"> (int-to-int)</t>
    </r>
  </si>
  <si>
    <r>
      <t>p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(pyr-to-pyr)</t>
    </r>
  </si>
  <si>
    <r>
      <t>q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(int-to-pyr)</t>
    </r>
  </si>
  <si>
    <r>
      <t>N</t>
    </r>
    <r>
      <rPr>
        <b/>
        <vertAlign val="subscript"/>
        <sz val="12"/>
        <color theme="1"/>
        <rFont val="Arial"/>
        <family val="2"/>
      </rPr>
      <t>int</t>
    </r>
  </si>
  <si>
    <r>
      <t>N</t>
    </r>
    <r>
      <rPr>
        <b/>
        <vertAlign val="subscript"/>
        <sz val="12"/>
        <color theme="1"/>
        <rFont val="Arial"/>
        <family val="2"/>
      </rPr>
      <t>pyr</t>
    </r>
  </si>
  <si>
    <t>transition probabilities</t>
  </si>
  <si>
    <t>Simulation name</t>
  </si>
  <si>
    <t>mySim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</si>
</sst>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b/>
      <vertAlign val="subscript"/>
      <sz val="11"/>
      <color theme="1"/>
      <name val="Arial"/>
      <family val="2"/>
    </font>
    <font>
      <i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9" fontId="0" fillId="0" borderId="0" xfId="1" applyFont="1" applyFill="1" applyBorder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9" fontId="0" fillId="0" borderId="0" xfId="1" applyFont="1" applyAlignment="1">
      <alignment horizontal="center"/>
    </xf>
    <xf numFmtId="9" fontId="0" fillId="3" borderId="0" xfId="1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3" fontId="0" fillId="3" borderId="0" xfId="1" applyNumberFormat="1" applyFont="1" applyFill="1" applyBorder="1" applyAlignment="1">
      <alignment horizontal="center"/>
    </xf>
    <xf numFmtId="11" fontId="0" fillId="2" borderId="0" xfId="0" applyNumberFormat="1" applyFill="1"/>
    <xf numFmtId="164" fontId="0" fillId="2" borderId="0" xfId="0" applyNumberFormat="1" applyFill="1"/>
    <xf numFmtId="165" fontId="0" fillId="2" borderId="0" xfId="0" applyNumberFormat="1" applyFill="1"/>
    <xf numFmtId="10" fontId="0" fillId="2" borderId="0" xfId="0" applyNumberFormat="1" applyFill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9" fontId="0" fillId="2" borderId="0" xfId="1" applyFont="1" applyFill="1" applyBorder="1" applyAlignment="1">
      <alignment horizontal="center"/>
    </xf>
    <xf numFmtId="0" fontId="0" fillId="0" borderId="0" xfId="0" applyAlignment="1">
      <alignment vertical="center"/>
    </xf>
    <xf numFmtId="9" fontId="0" fillId="0" borderId="0" xfId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9" fontId="7" fillId="2" borderId="0" xfId="1" applyFont="1" applyFill="1" applyBorder="1" applyAlignment="1">
      <alignment horizontal="center" vertical="center"/>
    </xf>
    <xf numFmtId="9" fontId="7" fillId="2" borderId="7" xfId="1" applyFont="1" applyFill="1" applyBorder="1" applyAlignment="1">
      <alignment horizontal="center" vertical="center"/>
    </xf>
    <xf numFmtId="9" fontId="7" fillId="2" borderId="9" xfId="1" applyFont="1" applyFill="1" applyBorder="1" applyAlignment="1">
      <alignment horizontal="center" vertical="center"/>
    </xf>
    <xf numFmtId="9" fontId="7" fillId="2" borderId="10" xfId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/>
    <xf numFmtId="0" fontId="11" fillId="2" borderId="0" xfId="0" applyFont="1" applyFill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9" fontId="7" fillId="2" borderId="6" xfId="0" applyNumberFormat="1" applyFont="1" applyFill="1" applyBorder="1" applyAlignment="1">
      <alignment horizontal="center" vertical="center"/>
    </xf>
    <xf numFmtId="9" fontId="7" fillId="2" borderId="7" xfId="0" applyNumberFormat="1" applyFont="1" applyFill="1" applyBorder="1" applyAlignment="1">
      <alignment horizontal="center" vertical="center"/>
    </xf>
    <xf numFmtId="9" fontId="7" fillId="2" borderId="8" xfId="0" applyNumberFormat="1" applyFont="1" applyFill="1" applyBorder="1" applyAlignment="1">
      <alignment horizontal="center" vertical="center"/>
    </xf>
    <xf numFmtId="9" fontId="7" fillId="2" borderId="10" xfId="0" applyNumberFormat="1" applyFont="1" applyFill="1" applyBorder="1" applyAlignment="1">
      <alignment horizontal="center" vertical="center"/>
    </xf>
    <xf numFmtId="9" fontId="7" fillId="2" borderId="0" xfId="0" applyNumberFormat="1" applyFont="1" applyFill="1" applyAlignment="1">
      <alignment horizontal="center" vertical="center"/>
    </xf>
    <xf numFmtId="9" fontId="7" fillId="2" borderId="9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2">
    <cellStyle name="Normale" xfId="0" builtinId="0"/>
    <cellStyle name="Percentuale" xfId="1" builtinId="5"/>
  </cellStyles>
  <dxfs count="2">
    <dxf>
      <font>
        <color rgb="FF00B050"/>
      </font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B2B2B2"/>
      <color rgb="FFC9A6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4939C-F180-4E20-B0DB-FCD0BE3C8324}">
  <dimension ref="A1:M36"/>
  <sheetViews>
    <sheetView tabSelected="1" zoomScale="85" zoomScaleNormal="85" workbookViewId="0">
      <selection activeCell="P10" sqref="P10"/>
    </sheetView>
  </sheetViews>
  <sheetFormatPr defaultRowHeight="15" x14ac:dyDescent="0.25"/>
  <cols>
    <col min="1" max="1" width="2.5703125" style="1" customWidth="1"/>
    <col min="2" max="6" width="9.140625" style="1" customWidth="1"/>
    <col min="7" max="10" width="9.140625" style="2" customWidth="1"/>
    <col min="11" max="11" width="9.140625" style="1" customWidth="1"/>
    <col min="12" max="12" width="8.42578125" style="1" customWidth="1"/>
  </cols>
  <sheetData>
    <row r="1" spans="1:13" x14ac:dyDescent="0.25">
      <c r="A1" s="2"/>
    </row>
    <row r="2" spans="1:13" ht="23.25" customHeight="1" x14ac:dyDescent="0.25">
      <c r="A2" s="5"/>
      <c r="B2" s="82" t="s">
        <v>53</v>
      </c>
      <c r="C2" s="83"/>
      <c r="D2" s="83"/>
      <c r="E2" s="83"/>
      <c r="F2" s="83"/>
      <c r="G2" s="83"/>
      <c r="H2" s="83"/>
      <c r="I2" s="83"/>
      <c r="J2" s="83"/>
      <c r="K2" s="84"/>
      <c r="L2" s="61"/>
    </row>
    <row r="3" spans="1:13" s="27" customFormat="1" ht="37.5" customHeight="1" x14ac:dyDescent="0.25">
      <c r="A3" s="3"/>
      <c r="B3" s="3"/>
      <c r="C3" s="77" t="s">
        <v>36</v>
      </c>
      <c r="D3" s="78"/>
      <c r="E3" s="78"/>
      <c r="F3" s="79"/>
      <c r="G3" s="3"/>
      <c r="H3" s="77" t="s">
        <v>37</v>
      </c>
      <c r="I3" s="78"/>
      <c r="J3" s="78"/>
      <c r="K3" s="79"/>
      <c r="L3" s="29"/>
      <c r="M3" s="28"/>
    </row>
    <row r="4" spans="1:13" ht="20.100000000000001" customHeight="1" x14ac:dyDescent="0.25">
      <c r="B4" s="43"/>
      <c r="C4" s="80" t="s">
        <v>49</v>
      </c>
      <c r="D4" s="81"/>
      <c r="E4" s="80" t="s">
        <v>50</v>
      </c>
      <c r="F4" s="81"/>
      <c r="G4" s="60"/>
      <c r="H4" s="74" t="s">
        <v>39</v>
      </c>
      <c r="I4" s="75"/>
      <c r="J4" s="76" t="s">
        <v>40</v>
      </c>
      <c r="K4" s="75"/>
      <c r="L4" s="30"/>
      <c r="M4" s="13"/>
    </row>
    <row r="5" spans="1:13" s="33" customFormat="1" ht="20.100000000000001" customHeight="1" x14ac:dyDescent="0.25">
      <c r="A5" s="12"/>
      <c r="B5" s="44" t="s">
        <v>32</v>
      </c>
      <c r="C5" s="62">
        <v>240</v>
      </c>
      <c r="D5" s="63"/>
      <c r="E5" s="62">
        <v>1200</v>
      </c>
      <c r="F5" s="63"/>
      <c r="G5" s="44" t="s">
        <v>32</v>
      </c>
      <c r="H5" s="68">
        <v>0.05</v>
      </c>
      <c r="I5" s="69"/>
      <c r="J5" s="72">
        <v>0.01</v>
      </c>
      <c r="K5" s="69"/>
      <c r="L5" s="47"/>
      <c r="M5" s="48"/>
    </row>
    <row r="6" spans="1:13" s="33" customFormat="1" ht="20.100000000000001" customHeight="1" x14ac:dyDescent="0.25">
      <c r="A6" s="12"/>
      <c r="B6" s="45" t="s">
        <v>33</v>
      </c>
      <c r="C6" s="64">
        <v>240</v>
      </c>
      <c r="D6" s="65"/>
      <c r="E6" s="64">
        <v>1200</v>
      </c>
      <c r="F6" s="65"/>
      <c r="G6" s="45" t="s">
        <v>33</v>
      </c>
      <c r="H6" s="68">
        <v>0</v>
      </c>
      <c r="I6" s="69"/>
      <c r="J6" s="72">
        <v>0</v>
      </c>
      <c r="K6" s="69"/>
      <c r="L6" s="31"/>
      <c r="M6" s="34"/>
    </row>
    <row r="7" spans="1:13" s="33" customFormat="1" ht="20.100000000000001" customHeight="1" x14ac:dyDescent="0.25">
      <c r="A7" s="12"/>
      <c r="B7" s="45" t="s">
        <v>34</v>
      </c>
      <c r="C7" s="64">
        <v>240</v>
      </c>
      <c r="D7" s="65"/>
      <c r="E7" s="64">
        <v>1200</v>
      </c>
      <c r="F7" s="65"/>
      <c r="G7" s="45" t="s">
        <v>34</v>
      </c>
      <c r="H7" s="68">
        <v>0</v>
      </c>
      <c r="I7" s="69"/>
      <c r="J7" s="72">
        <v>0</v>
      </c>
      <c r="K7" s="69"/>
      <c r="L7" s="31"/>
      <c r="M7" s="34"/>
    </row>
    <row r="8" spans="1:13" s="33" customFormat="1" ht="20.100000000000001" customHeight="1" x14ac:dyDescent="0.25">
      <c r="A8" s="12"/>
      <c r="B8" s="46" t="s">
        <v>35</v>
      </c>
      <c r="C8" s="66">
        <v>240</v>
      </c>
      <c r="D8" s="67"/>
      <c r="E8" s="66">
        <v>1200</v>
      </c>
      <c r="F8" s="67"/>
      <c r="G8" s="46" t="s">
        <v>35</v>
      </c>
      <c r="H8" s="70">
        <v>0</v>
      </c>
      <c r="I8" s="71"/>
      <c r="J8" s="73">
        <v>0</v>
      </c>
      <c r="K8" s="71"/>
      <c r="L8" s="31"/>
      <c r="M8" s="34"/>
    </row>
    <row r="9" spans="1:13" x14ac:dyDescent="0.25">
      <c r="F9" s="30"/>
      <c r="G9" s="30"/>
      <c r="H9" s="30"/>
      <c r="I9" s="32"/>
      <c r="J9" s="32"/>
      <c r="K9" s="31"/>
      <c r="L9" s="32"/>
    </row>
    <row r="10" spans="1:13" ht="21.95" customHeight="1" x14ac:dyDescent="0.25">
      <c r="B10" s="85" t="s">
        <v>38</v>
      </c>
      <c r="C10" s="86"/>
      <c r="D10" s="86"/>
      <c r="E10" s="86"/>
      <c r="F10" s="86"/>
      <c r="G10" s="86"/>
      <c r="H10" s="86"/>
      <c r="I10" s="86"/>
      <c r="J10" s="86"/>
      <c r="K10" s="87"/>
    </row>
    <row r="11" spans="1:13" s="33" customFormat="1" ht="19.5" customHeight="1" x14ac:dyDescent="0.25">
      <c r="A11" s="12"/>
      <c r="B11" s="74" t="s">
        <v>41</v>
      </c>
      <c r="C11" s="76"/>
      <c r="D11" s="76"/>
      <c r="E11" s="76"/>
      <c r="F11" s="75"/>
      <c r="G11" s="74" t="s">
        <v>42</v>
      </c>
      <c r="H11" s="76"/>
      <c r="I11" s="76"/>
      <c r="J11" s="76"/>
      <c r="K11" s="75"/>
      <c r="L11" s="12"/>
    </row>
    <row r="12" spans="1:13" s="33" customFormat="1" ht="20.100000000000001" customHeight="1" x14ac:dyDescent="0.25">
      <c r="A12" s="12"/>
      <c r="B12" s="58" t="s">
        <v>8</v>
      </c>
      <c r="C12" s="55" t="s">
        <v>32</v>
      </c>
      <c r="D12" s="55" t="s">
        <v>33</v>
      </c>
      <c r="E12" s="55" t="s">
        <v>34</v>
      </c>
      <c r="F12" s="56" t="s">
        <v>35</v>
      </c>
      <c r="G12" s="59" t="s">
        <v>8</v>
      </c>
      <c r="H12" s="55" t="s">
        <v>32</v>
      </c>
      <c r="I12" s="55" t="s">
        <v>33</v>
      </c>
      <c r="J12" s="55" t="s">
        <v>34</v>
      </c>
      <c r="K12" s="56" t="s">
        <v>35</v>
      </c>
      <c r="L12" s="12"/>
    </row>
    <row r="13" spans="1:13" ht="20.100000000000001" customHeight="1" x14ac:dyDescent="0.25">
      <c r="B13" s="35" t="s">
        <v>32</v>
      </c>
      <c r="C13" s="36">
        <v>0.3</v>
      </c>
      <c r="D13" s="36">
        <v>0.7</v>
      </c>
      <c r="E13" s="36">
        <v>0.02</v>
      </c>
      <c r="F13" s="36">
        <v>0</v>
      </c>
      <c r="G13" s="35" t="s">
        <v>32</v>
      </c>
      <c r="H13" s="36">
        <v>0.05</v>
      </c>
      <c r="I13" s="36">
        <v>0.3</v>
      </c>
      <c r="J13" s="36">
        <v>0.3</v>
      </c>
      <c r="K13" s="37">
        <v>0.3</v>
      </c>
    </row>
    <row r="14" spans="1:13" ht="20.100000000000001" customHeight="1" x14ac:dyDescent="0.25">
      <c r="B14" s="35" t="s">
        <v>33</v>
      </c>
      <c r="C14" s="36">
        <v>0</v>
      </c>
      <c r="D14" s="36">
        <v>0.3</v>
      </c>
      <c r="E14" s="36">
        <v>0.05</v>
      </c>
      <c r="F14" s="36">
        <v>0.02</v>
      </c>
      <c r="G14" s="35" t="s">
        <v>33</v>
      </c>
      <c r="H14" s="36">
        <v>0</v>
      </c>
      <c r="I14" s="36">
        <v>0.12</v>
      </c>
      <c r="J14" s="36">
        <v>0.1</v>
      </c>
      <c r="K14" s="37">
        <v>0.1</v>
      </c>
    </row>
    <row r="15" spans="1:13" ht="20.100000000000001" customHeight="1" x14ac:dyDescent="0.25">
      <c r="B15" s="35" t="s">
        <v>34</v>
      </c>
      <c r="C15" s="36">
        <v>0</v>
      </c>
      <c r="D15" s="36">
        <v>0</v>
      </c>
      <c r="E15" s="36">
        <v>0.2</v>
      </c>
      <c r="F15" s="36">
        <v>0.05</v>
      </c>
      <c r="G15" s="35" t="s">
        <v>34</v>
      </c>
      <c r="H15" s="36">
        <v>0</v>
      </c>
      <c r="I15" s="36">
        <v>0.05</v>
      </c>
      <c r="J15" s="36">
        <v>0.05</v>
      </c>
      <c r="K15" s="37">
        <v>0</v>
      </c>
    </row>
    <row r="16" spans="1:13" ht="20.100000000000001" customHeight="1" x14ac:dyDescent="0.25">
      <c r="B16" s="35" t="s">
        <v>35</v>
      </c>
      <c r="C16" s="36">
        <v>0</v>
      </c>
      <c r="D16" s="36">
        <v>0</v>
      </c>
      <c r="E16" s="36">
        <v>0</v>
      </c>
      <c r="F16" s="36">
        <v>0.2</v>
      </c>
      <c r="G16" s="35" t="s">
        <v>35</v>
      </c>
      <c r="H16" s="38">
        <v>0</v>
      </c>
      <c r="I16" s="38">
        <v>0</v>
      </c>
      <c r="J16" s="38">
        <v>0</v>
      </c>
      <c r="K16" s="39">
        <v>0.05</v>
      </c>
    </row>
    <row r="17" spans="1:12" s="33" customFormat="1" ht="20.100000000000001" customHeight="1" x14ac:dyDescent="0.25">
      <c r="A17" s="12"/>
      <c r="B17" s="74" t="s">
        <v>43</v>
      </c>
      <c r="C17" s="76"/>
      <c r="D17" s="76"/>
      <c r="E17" s="76"/>
      <c r="F17" s="75"/>
      <c r="G17" s="74" t="s">
        <v>44</v>
      </c>
      <c r="H17" s="76"/>
      <c r="I17" s="76"/>
      <c r="J17" s="76"/>
      <c r="K17" s="75"/>
      <c r="L17" s="12"/>
    </row>
    <row r="18" spans="1:12" s="33" customFormat="1" ht="20.100000000000001" customHeight="1" x14ac:dyDescent="0.25">
      <c r="A18" s="12"/>
      <c r="B18" s="58" t="s">
        <v>8</v>
      </c>
      <c r="C18" s="55" t="s">
        <v>32</v>
      </c>
      <c r="D18" s="55" t="s">
        <v>33</v>
      </c>
      <c r="E18" s="55" t="s">
        <v>34</v>
      </c>
      <c r="F18" s="56" t="s">
        <v>35</v>
      </c>
      <c r="G18" s="58" t="s">
        <v>8</v>
      </c>
      <c r="H18" s="55" t="s">
        <v>32</v>
      </c>
      <c r="I18" s="55" t="s">
        <v>33</v>
      </c>
      <c r="J18" s="55" t="s">
        <v>34</v>
      </c>
      <c r="K18" s="56" t="s">
        <v>35</v>
      </c>
      <c r="L18" s="12"/>
    </row>
    <row r="19" spans="1:12" ht="20.100000000000001" customHeight="1" x14ac:dyDescent="0.25">
      <c r="B19" s="35" t="s">
        <v>32</v>
      </c>
      <c r="C19" s="36">
        <v>0.1</v>
      </c>
      <c r="D19" s="36">
        <v>0.05</v>
      </c>
      <c r="E19" s="36">
        <v>0.05</v>
      </c>
      <c r="F19" s="37">
        <v>0</v>
      </c>
      <c r="G19" s="35" t="s">
        <v>32</v>
      </c>
      <c r="H19" s="36">
        <v>0.15</v>
      </c>
      <c r="I19" s="36">
        <v>0.15</v>
      </c>
      <c r="J19" s="36">
        <v>0.05</v>
      </c>
      <c r="K19" s="37">
        <v>0</v>
      </c>
    </row>
    <row r="20" spans="1:12" ht="20.100000000000001" customHeight="1" x14ac:dyDescent="0.25">
      <c r="B20" s="35" t="s">
        <v>33</v>
      </c>
      <c r="C20" s="36">
        <v>0</v>
      </c>
      <c r="D20" s="36">
        <v>0.1</v>
      </c>
      <c r="E20" s="36">
        <v>0.1</v>
      </c>
      <c r="F20" s="37">
        <v>0.05</v>
      </c>
      <c r="G20" s="35" t="s">
        <v>33</v>
      </c>
      <c r="H20" s="36">
        <v>0</v>
      </c>
      <c r="I20" s="36">
        <v>0.6</v>
      </c>
      <c r="J20" s="36">
        <v>0.1</v>
      </c>
      <c r="K20" s="37">
        <v>0.05</v>
      </c>
    </row>
    <row r="21" spans="1:12" ht="20.100000000000001" customHeight="1" x14ac:dyDescent="0.25">
      <c r="B21" s="35" t="s">
        <v>34</v>
      </c>
      <c r="C21" s="36">
        <v>0</v>
      </c>
      <c r="D21" s="36">
        <v>0.05</v>
      </c>
      <c r="E21" s="36">
        <v>0.05</v>
      </c>
      <c r="F21" s="37">
        <v>0.05</v>
      </c>
      <c r="G21" s="35" t="s">
        <v>34</v>
      </c>
      <c r="H21" s="36">
        <v>0</v>
      </c>
      <c r="I21" s="36">
        <v>0.05</v>
      </c>
      <c r="J21" s="36">
        <v>0.2</v>
      </c>
      <c r="K21" s="37">
        <v>0.05</v>
      </c>
    </row>
    <row r="22" spans="1:12" ht="20.100000000000001" customHeight="1" x14ac:dyDescent="0.25">
      <c r="B22" s="40" t="s">
        <v>35</v>
      </c>
      <c r="C22" s="38">
        <v>0</v>
      </c>
      <c r="D22" s="38">
        <v>0</v>
      </c>
      <c r="E22" s="38">
        <v>0.05</v>
      </c>
      <c r="F22" s="39">
        <v>0.05</v>
      </c>
      <c r="G22" s="40" t="s">
        <v>35</v>
      </c>
      <c r="H22" s="38">
        <v>0</v>
      </c>
      <c r="I22" s="38">
        <v>0.05</v>
      </c>
      <c r="J22" s="38">
        <v>0.05</v>
      </c>
      <c r="K22" s="39">
        <v>0.2</v>
      </c>
    </row>
    <row r="23" spans="1:12" x14ac:dyDescent="0.25">
      <c r="B23" s="41"/>
      <c r="C23" s="41"/>
      <c r="D23" s="41"/>
      <c r="E23" s="41"/>
      <c r="F23" s="41"/>
      <c r="G23" s="42"/>
      <c r="H23" s="42"/>
      <c r="I23" s="42"/>
      <c r="J23" s="42"/>
      <c r="K23" s="41"/>
    </row>
    <row r="24" spans="1:12" ht="21.95" customHeight="1" x14ac:dyDescent="0.25">
      <c r="B24" s="85" t="s">
        <v>51</v>
      </c>
      <c r="C24" s="86"/>
      <c r="D24" s="86"/>
      <c r="E24" s="86"/>
      <c r="F24" s="86"/>
      <c r="G24" s="86"/>
      <c r="H24" s="86"/>
      <c r="I24" s="86"/>
      <c r="J24" s="86"/>
      <c r="K24" s="87"/>
    </row>
    <row r="25" spans="1:12" s="33" customFormat="1" ht="20.100000000000001" customHeight="1" x14ac:dyDescent="0.25">
      <c r="A25" s="12"/>
      <c r="B25" s="74" t="s">
        <v>45</v>
      </c>
      <c r="C25" s="76"/>
      <c r="D25" s="76"/>
      <c r="E25" s="76"/>
      <c r="F25" s="75"/>
      <c r="G25" s="74" t="s">
        <v>46</v>
      </c>
      <c r="H25" s="76"/>
      <c r="I25" s="76"/>
      <c r="J25" s="76"/>
      <c r="K25" s="75"/>
      <c r="L25" s="12"/>
    </row>
    <row r="26" spans="1:12" s="33" customFormat="1" ht="20.100000000000001" customHeight="1" x14ac:dyDescent="0.25">
      <c r="A26" s="12"/>
      <c r="B26" s="49"/>
      <c r="C26" s="55" t="s">
        <v>32</v>
      </c>
      <c r="D26" s="55" t="s">
        <v>33</v>
      </c>
      <c r="E26" s="55" t="s">
        <v>34</v>
      </c>
      <c r="F26" s="56" t="s">
        <v>35</v>
      </c>
      <c r="G26" s="57"/>
      <c r="H26" s="55" t="s">
        <v>32</v>
      </c>
      <c r="I26" s="55" t="s">
        <v>33</v>
      </c>
      <c r="J26" s="55" t="s">
        <v>34</v>
      </c>
      <c r="K26" s="56" t="s">
        <v>35</v>
      </c>
      <c r="L26" s="12"/>
    </row>
    <row r="27" spans="1:12" ht="20.100000000000001" customHeight="1" x14ac:dyDescent="0.25">
      <c r="B27" s="35" t="s">
        <v>32</v>
      </c>
      <c r="C27" s="52">
        <v>0.01</v>
      </c>
      <c r="D27" s="52">
        <v>0.1</v>
      </c>
      <c r="E27" s="52">
        <v>0.1</v>
      </c>
      <c r="F27" s="52">
        <v>0.3</v>
      </c>
      <c r="G27" s="35" t="s">
        <v>32</v>
      </c>
      <c r="H27" s="52">
        <v>0.05</v>
      </c>
      <c r="I27" s="52">
        <v>0.1</v>
      </c>
      <c r="J27" s="52">
        <v>0.1</v>
      </c>
      <c r="K27" s="50">
        <v>0.1</v>
      </c>
    </row>
    <row r="28" spans="1:12" ht="20.100000000000001" customHeight="1" x14ac:dyDescent="0.25">
      <c r="B28" s="35" t="s">
        <v>33</v>
      </c>
      <c r="C28" s="52">
        <v>0.1</v>
      </c>
      <c r="D28" s="52">
        <v>0.02</v>
      </c>
      <c r="E28" s="52">
        <v>0.1</v>
      </c>
      <c r="F28" s="52">
        <v>0.3</v>
      </c>
      <c r="G28" s="35" t="s">
        <v>33</v>
      </c>
      <c r="H28" s="52">
        <v>0.1</v>
      </c>
      <c r="I28" s="52">
        <v>0.1</v>
      </c>
      <c r="J28" s="52">
        <v>0.1</v>
      </c>
      <c r="K28" s="50">
        <v>0.1</v>
      </c>
    </row>
    <row r="29" spans="1:12" ht="20.100000000000001" customHeight="1" x14ac:dyDescent="0.25">
      <c r="B29" s="35" t="s">
        <v>34</v>
      </c>
      <c r="C29" s="52">
        <v>0.3</v>
      </c>
      <c r="D29" s="52">
        <v>0.3</v>
      </c>
      <c r="E29" s="52">
        <v>0.03</v>
      </c>
      <c r="F29" s="52">
        <v>0.3</v>
      </c>
      <c r="G29" s="35" t="s">
        <v>34</v>
      </c>
      <c r="H29" s="52">
        <v>0.1</v>
      </c>
      <c r="I29" s="52">
        <v>0.1</v>
      </c>
      <c r="J29" s="52">
        <v>0.1</v>
      </c>
      <c r="K29" s="50">
        <v>0.1</v>
      </c>
    </row>
    <row r="30" spans="1:12" ht="20.100000000000001" customHeight="1" x14ac:dyDescent="0.25">
      <c r="B30" s="35" t="s">
        <v>35</v>
      </c>
      <c r="C30" s="52">
        <v>0.1</v>
      </c>
      <c r="D30" s="52">
        <v>0.1</v>
      </c>
      <c r="E30" s="52">
        <v>0.1</v>
      </c>
      <c r="F30" s="52">
        <v>0.3</v>
      </c>
      <c r="G30" s="35" t="s">
        <v>35</v>
      </c>
      <c r="H30" s="52">
        <v>0.1</v>
      </c>
      <c r="I30" s="52">
        <v>0.1</v>
      </c>
      <c r="J30" s="52">
        <v>0.1</v>
      </c>
      <c r="K30" s="50">
        <v>0.1</v>
      </c>
    </row>
    <row r="31" spans="1:12" s="33" customFormat="1" ht="20.100000000000001" customHeight="1" x14ac:dyDescent="0.25">
      <c r="A31" s="12"/>
      <c r="B31" s="74" t="s">
        <v>47</v>
      </c>
      <c r="C31" s="76"/>
      <c r="D31" s="76"/>
      <c r="E31" s="76"/>
      <c r="F31" s="75"/>
      <c r="G31" s="74" t="s">
        <v>48</v>
      </c>
      <c r="H31" s="76"/>
      <c r="I31" s="76"/>
      <c r="J31" s="76"/>
      <c r="K31" s="75"/>
      <c r="L31" s="12"/>
    </row>
    <row r="32" spans="1:12" s="33" customFormat="1" ht="20.100000000000001" customHeight="1" x14ac:dyDescent="0.25">
      <c r="A32" s="12"/>
      <c r="B32" s="54"/>
      <c r="C32" s="55" t="s">
        <v>32</v>
      </c>
      <c r="D32" s="55" t="s">
        <v>33</v>
      </c>
      <c r="E32" s="55" t="s">
        <v>34</v>
      </c>
      <c r="F32" s="56" t="s">
        <v>35</v>
      </c>
      <c r="G32" s="54"/>
      <c r="H32" s="55" t="s">
        <v>32</v>
      </c>
      <c r="I32" s="55" t="s">
        <v>33</v>
      </c>
      <c r="J32" s="55" t="s">
        <v>34</v>
      </c>
      <c r="K32" s="56" t="s">
        <v>35</v>
      </c>
      <c r="L32" s="12"/>
    </row>
    <row r="33" spans="1:12" s="33" customFormat="1" ht="20.100000000000001" customHeight="1" x14ac:dyDescent="0.25">
      <c r="A33" s="12"/>
      <c r="B33" s="35" t="s">
        <v>32</v>
      </c>
      <c r="C33" s="52">
        <v>7.0000000000000007E-2</v>
      </c>
      <c r="D33" s="52">
        <v>4.4999999999999998E-2</v>
      </c>
      <c r="E33" s="52">
        <v>4.4999999999999998E-2</v>
      </c>
      <c r="F33" s="52">
        <v>4.4999999999999998E-2</v>
      </c>
      <c r="G33" s="35" t="s">
        <v>32</v>
      </c>
      <c r="H33" s="52">
        <v>0.99</v>
      </c>
      <c r="I33" s="52">
        <v>0.99</v>
      </c>
      <c r="J33" s="52">
        <v>0.3</v>
      </c>
      <c r="K33" s="50">
        <v>0.3</v>
      </c>
      <c r="L33" s="12"/>
    </row>
    <row r="34" spans="1:12" s="33" customFormat="1" ht="20.100000000000001" customHeight="1" x14ac:dyDescent="0.25">
      <c r="A34" s="12"/>
      <c r="B34" s="35" t="s">
        <v>33</v>
      </c>
      <c r="C34" s="52">
        <v>0.1</v>
      </c>
      <c r="D34" s="52">
        <v>0.1</v>
      </c>
      <c r="E34" s="52">
        <v>4.4999999999999998E-2</v>
      </c>
      <c r="F34" s="52">
        <v>4.4999999999999998E-2</v>
      </c>
      <c r="G34" s="35" t="s">
        <v>33</v>
      </c>
      <c r="H34" s="52">
        <v>0.9</v>
      </c>
      <c r="I34" s="52">
        <v>0.9</v>
      </c>
      <c r="J34" s="52">
        <v>0.9</v>
      </c>
      <c r="K34" s="50">
        <v>0.3</v>
      </c>
      <c r="L34" s="12"/>
    </row>
    <row r="35" spans="1:12" s="33" customFormat="1" ht="20.100000000000001" customHeight="1" x14ac:dyDescent="0.25">
      <c r="A35" s="12"/>
      <c r="B35" s="35" t="s">
        <v>34</v>
      </c>
      <c r="C35" s="52">
        <v>4.4999999999999998E-2</v>
      </c>
      <c r="D35" s="52">
        <v>4.4999999999999998E-2</v>
      </c>
      <c r="E35" s="52">
        <v>0.1</v>
      </c>
      <c r="F35" s="52">
        <v>0.1</v>
      </c>
      <c r="G35" s="35" t="s">
        <v>34</v>
      </c>
      <c r="H35" s="52">
        <v>0.3</v>
      </c>
      <c r="I35" s="52">
        <v>0.9</v>
      </c>
      <c r="J35" s="52">
        <v>0.7</v>
      </c>
      <c r="K35" s="50">
        <v>0.9</v>
      </c>
      <c r="L35" s="12"/>
    </row>
    <row r="36" spans="1:12" s="33" customFormat="1" ht="20.100000000000001" customHeight="1" x14ac:dyDescent="0.25">
      <c r="A36" s="12"/>
      <c r="B36" s="40" t="s">
        <v>35</v>
      </c>
      <c r="C36" s="53">
        <v>4.4999999999999998E-2</v>
      </c>
      <c r="D36" s="53">
        <v>4.4999999999999998E-2</v>
      </c>
      <c r="E36" s="53">
        <v>0.1</v>
      </c>
      <c r="F36" s="53">
        <v>0.1</v>
      </c>
      <c r="G36" s="40" t="s">
        <v>35</v>
      </c>
      <c r="H36" s="53">
        <v>0.3</v>
      </c>
      <c r="I36" s="53">
        <v>0.3</v>
      </c>
      <c r="J36" s="53">
        <v>0.7</v>
      </c>
      <c r="K36" s="51">
        <v>0.7</v>
      </c>
      <c r="L36" s="12"/>
    </row>
  </sheetData>
  <mergeCells count="33">
    <mergeCell ref="B31:F31"/>
    <mergeCell ref="G31:K31"/>
    <mergeCell ref="B24:K24"/>
    <mergeCell ref="B25:F25"/>
    <mergeCell ref="G25:K25"/>
    <mergeCell ref="B2:K2"/>
    <mergeCell ref="B10:K10"/>
    <mergeCell ref="B11:F11"/>
    <mergeCell ref="G11:K11"/>
    <mergeCell ref="B17:F17"/>
    <mergeCell ref="G17:K17"/>
    <mergeCell ref="H4:I4"/>
    <mergeCell ref="J4:K4"/>
    <mergeCell ref="H3:K3"/>
    <mergeCell ref="C3:F3"/>
    <mergeCell ref="C4:D4"/>
    <mergeCell ref="E4:F4"/>
    <mergeCell ref="H5:I5"/>
    <mergeCell ref="H6:I6"/>
    <mergeCell ref="H7:I7"/>
    <mergeCell ref="H8:I8"/>
    <mergeCell ref="J5:K5"/>
    <mergeCell ref="J6:K6"/>
    <mergeCell ref="J7:K7"/>
    <mergeCell ref="J8:K8"/>
    <mergeCell ref="C5:D5"/>
    <mergeCell ref="C6:D6"/>
    <mergeCell ref="C7:D7"/>
    <mergeCell ref="C8:D8"/>
    <mergeCell ref="E5:F5"/>
    <mergeCell ref="E6:F6"/>
    <mergeCell ref="E7:F7"/>
    <mergeCell ref="E8:F8"/>
  </mergeCells>
  <phoneticPr fontId="3" type="noConversion"/>
  <conditionalFormatting sqref="B13:K17 B19:K22 B18 G18">
    <cfRule type="colorScale" priority="5">
      <colorScale>
        <cfvo type="min"/>
        <cfvo type="max"/>
        <color theme="0"/>
        <color theme="4" tint="0.59999389629810485"/>
      </colorScale>
    </cfRule>
  </conditionalFormatting>
  <conditionalFormatting sqref="B31:K31 C33:F36 B32 G32 C27:F30 H27:K30 H33:K36">
    <cfRule type="colorScale" priority="7">
      <colorScale>
        <cfvo type="min"/>
        <cfvo type="max"/>
        <color theme="0"/>
        <color theme="9" tint="0.59999389629810485"/>
      </colorScale>
    </cfRule>
  </conditionalFormatting>
  <conditionalFormatting sqref="I9:J9">
    <cfRule type="colorScale" priority="16">
      <colorScale>
        <cfvo type="min"/>
        <cfvo type="max"/>
        <color theme="0"/>
        <color theme="8" tint="0.39997558519241921"/>
      </colorScale>
    </cfRule>
    <cfRule type="colorScale" priority="17">
      <colorScale>
        <cfvo type="min"/>
        <cfvo type="max"/>
        <color rgb="FFFCFCFF"/>
        <color rgb="FF63BE7B"/>
      </colorScale>
    </cfRule>
  </conditionalFormatting>
  <conditionalFormatting sqref="M6:M8 L9">
    <cfRule type="colorScale" priority="18">
      <colorScale>
        <cfvo type="min"/>
        <cfvo type="max"/>
        <color theme="0"/>
        <color theme="8" tint="0.39997558519241921"/>
      </colorScale>
    </cfRule>
    <cfRule type="colorScale" priority="19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B0D0-F6A4-4114-9678-4CCE91895199}">
  <dimension ref="A1:AJ37"/>
  <sheetViews>
    <sheetView zoomScale="85" zoomScaleNormal="85" workbookViewId="0">
      <selection activeCell="E17" sqref="E17"/>
    </sheetView>
  </sheetViews>
  <sheetFormatPr defaultRowHeight="15" x14ac:dyDescent="0.25"/>
  <cols>
    <col min="1" max="1" width="21.140625" style="1" customWidth="1"/>
    <col min="2" max="2" width="2.5703125" style="1" customWidth="1"/>
    <col min="3" max="3" width="9.140625" style="1"/>
    <col min="4" max="4" width="11.5703125" style="1" customWidth="1"/>
    <col min="5" max="5" width="14.85546875" style="1" customWidth="1"/>
    <col min="6" max="6" width="11.5703125" style="1" customWidth="1"/>
    <col min="7" max="7" width="4.28515625" style="1" customWidth="1"/>
    <col min="8" max="8" width="11.5703125" style="1" customWidth="1"/>
    <col min="9" max="12" width="7.140625" style="2" customWidth="1"/>
    <col min="13" max="13" width="3.28515625" style="2" customWidth="1"/>
    <col min="14" max="14" width="7.140625" style="2" customWidth="1"/>
    <col min="15" max="15" width="14.28515625" style="2" customWidth="1"/>
    <col min="16" max="18" width="12.85546875" style="2" customWidth="1"/>
    <col min="19" max="19" width="3.85546875" style="1" customWidth="1"/>
    <col min="20" max="20" width="10" style="1" customWidth="1"/>
    <col min="21" max="24" width="8.42578125" style="1" customWidth="1"/>
    <col min="25" max="25" width="4.42578125" style="1" customWidth="1"/>
    <col min="26" max="26" width="11.7109375" style="1" customWidth="1"/>
    <col min="27" max="30" width="8" style="1" customWidth="1"/>
    <col min="31" max="31" width="3.7109375" style="2" customWidth="1"/>
    <col min="32" max="16384" width="9.140625" style="1"/>
  </cols>
  <sheetData>
    <row r="1" spans="1:36" x14ac:dyDescent="0.25">
      <c r="A1" s="6" t="s">
        <v>52</v>
      </c>
      <c r="B1" s="2"/>
    </row>
    <row r="2" spans="1:36" ht="23.25" customHeight="1" x14ac:dyDescent="0.25">
      <c r="A2" s="7" t="str">
        <f>GUI!B2</f>
        <v>mySim</v>
      </c>
      <c r="B2" s="5"/>
      <c r="C2" s="89" t="s">
        <v>18</v>
      </c>
      <c r="D2" s="89"/>
      <c r="E2" s="89"/>
      <c r="F2" s="89"/>
      <c r="G2" s="89"/>
      <c r="H2" s="89"/>
      <c r="I2" s="89"/>
      <c r="J2" s="89"/>
      <c r="K2" s="89"/>
      <c r="L2" s="89"/>
      <c r="M2" s="11"/>
      <c r="N2" s="11"/>
      <c r="O2" s="11"/>
      <c r="P2" s="11"/>
      <c r="Q2" s="11"/>
      <c r="R2" s="11"/>
      <c r="S2" s="12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18"/>
      <c r="AF2" s="19"/>
      <c r="AG2" s="19"/>
      <c r="AH2" s="19"/>
      <c r="AI2" s="19"/>
      <c r="AJ2" s="19"/>
    </row>
    <row r="3" spans="1:36" s="3" customFormat="1" ht="26.25" customHeight="1" x14ac:dyDescent="0.25">
      <c r="C3" s="88" t="s">
        <v>16</v>
      </c>
      <c r="D3" s="88"/>
      <c r="E3" s="88"/>
      <c r="F3" s="88"/>
      <c r="H3" s="88" t="s">
        <v>12</v>
      </c>
      <c r="I3" s="88"/>
      <c r="J3" s="88"/>
      <c r="K3" s="88"/>
      <c r="L3" s="88"/>
      <c r="M3" s="8"/>
      <c r="N3" s="8"/>
      <c r="O3" s="8"/>
      <c r="P3" s="8"/>
      <c r="Q3" s="8"/>
      <c r="R3" s="8"/>
      <c r="T3" s="88" t="s">
        <v>13</v>
      </c>
      <c r="U3" s="88"/>
      <c r="V3" s="88"/>
      <c r="W3" s="88"/>
      <c r="X3" s="88"/>
      <c r="Z3" s="88" t="s">
        <v>14</v>
      </c>
      <c r="AA3" s="88"/>
      <c r="AB3" s="88"/>
      <c r="AC3" s="88"/>
      <c r="AD3" s="88"/>
      <c r="AE3" s="88"/>
      <c r="AF3" s="88"/>
      <c r="AG3" s="88"/>
      <c r="AH3" s="88"/>
      <c r="AI3" s="88"/>
      <c r="AJ3" s="88"/>
    </row>
    <row r="4" spans="1:36" x14ac:dyDescent="0.25">
      <c r="C4" s="13"/>
      <c r="D4" s="9" t="s">
        <v>0</v>
      </c>
      <c r="E4" s="9" t="s">
        <v>1</v>
      </c>
      <c r="F4" s="9" t="s">
        <v>17</v>
      </c>
      <c r="H4" s="13" t="s">
        <v>26</v>
      </c>
      <c r="I4" s="4"/>
      <c r="J4" s="4"/>
      <c r="K4" s="4"/>
      <c r="L4" s="4"/>
      <c r="M4" s="4"/>
      <c r="N4" s="13" t="s">
        <v>7</v>
      </c>
      <c r="O4" s="4"/>
      <c r="P4" s="4"/>
      <c r="Q4" s="4"/>
      <c r="R4" s="4"/>
      <c r="T4" t="s">
        <v>31</v>
      </c>
      <c r="V4"/>
      <c r="W4"/>
      <c r="X4"/>
      <c r="Z4" t="s">
        <v>15</v>
      </c>
      <c r="AA4"/>
      <c r="AB4"/>
      <c r="AC4"/>
      <c r="AD4"/>
      <c r="AE4" s="4"/>
      <c r="AF4" t="s">
        <v>23</v>
      </c>
      <c r="AG4"/>
      <c r="AH4"/>
      <c r="AI4"/>
      <c r="AJ4"/>
    </row>
    <row r="5" spans="1:36" x14ac:dyDescent="0.25">
      <c r="C5" s="13"/>
      <c r="D5" s="9"/>
      <c r="E5" s="9"/>
      <c r="F5" s="9"/>
      <c r="H5" s="9" t="s">
        <v>8</v>
      </c>
      <c r="I5" s="9" t="s">
        <v>2</v>
      </c>
      <c r="J5" s="9" t="s">
        <v>3</v>
      </c>
      <c r="K5" s="9" t="s">
        <v>4</v>
      </c>
      <c r="L5" s="9" t="s">
        <v>5</v>
      </c>
      <c r="M5" s="9"/>
      <c r="N5" s="20" t="s">
        <v>8</v>
      </c>
      <c r="O5" s="20" t="s">
        <v>2</v>
      </c>
      <c r="P5" s="20" t="s">
        <v>3</v>
      </c>
      <c r="Q5" s="20" t="s">
        <v>4</v>
      </c>
      <c r="R5" s="20" t="s">
        <v>5</v>
      </c>
      <c r="T5" s="2"/>
      <c r="U5" s="14" t="s">
        <v>2</v>
      </c>
      <c r="V5" s="14" t="s">
        <v>3</v>
      </c>
      <c r="W5" s="14" t="s">
        <v>4</v>
      </c>
      <c r="X5" s="14" t="s">
        <v>5</v>
      </c>
      <c r="Z5" s="9" t="s">
        <v>8</v>
      </c>
      <c r="AA5" s="14" t="s">
        <v>20</v>
      </c>
      <c r="AB5" s="14" t="s">
        <v>21</v>
      </c>
      <c r="AC5" s="14" t="s">
        <v>19</v>
      </c>
      <c r="AD5" s="14" t="s">
        <v>22</v>
      </c>
      <c r="AE5" s="4"/>
      <c r="AF5" s="9" t="s">
        <v>8</v>
      </c>
      <c r="AG5" s="14" t="s">
        <v>20</v>
      </c>
      <c r="AH5" s="14" t="s">
        <v>21</v>
      </c>
      <c r="AI5" s="14" t="s">
        <v>19</v>
      </c>
      <c r="AJ5" s="14" t="s">
        <v>22</v>
      </c>
    </row>
    <row r="6" spans="1:36" x14ac:dyDescent="0.25">
      <c r="C6" s="14" t="s">
        <v>2</v>
      </c>
      <c r="D6" s="4">
        <f>E6+F6</f>
        <v>1440</v>
      </c>
      <c r="E6" s="4">
        <f>GUI!C5</f>
        <v>240</v>
      </c>
      <c r="F6" s="4">
        <f>GUI!E5</f>
        <v>1200</v>
      </c>
      <c r="H6" s="14" t="s">
        <v>2</v>
      </c>
      <c r="I6" s="10">
        <f>GUI!H13</f>
        <v>0.05</v>
      </c>
      <c r="J6" s="10">
        <f>GUI!I13</f>
        <v>0.3</v>
      </c>
      <c r="K6" s="10">
        <f>GUI!J13</f>
        <v>0.3</v>
      </c>
      <c r="L6" s="10">
        <f>GUI!K13</f>
        <v>0.3</v>
      </c>
      <c r="M6" s="10"/>
      <c r="N6" s="21" t="s">
        <v>2</v>
      </c>
      <c r="O6" s="22">
        <f>I6*$F6*$F$6</f>
        <v>72000</v>
      </c>
      <c r="P6" s="22">
        <f>J6*F6*F7</f>
        <v>432000</v>
      </c>
      <c r="Q6" s="22">
        <f>K6*F6*F8</f>
        <v>432000</v>
      </c>
      <c r="R6" s="22">
        <f>L6*F6*F9</f>
        <v>432000</v>
      </c>
      <c r="T6" s="14" t="s">
        <v>2</v>
      </c>
      <c r="U6" s="4">
        <f>GUI!C27</f>
        <v>0.01</v>
      </c>
      <c r="V6" s="4">
        <f>GUI!D27</f>
        <v>0.1</v>
      </c>
      <c r="W6" s="4">
        <f>GUI!E27</f>
        <v>0.1</v>
      </c>
      <c r="X6" s="4">
        <f>GUI!F27</f>
        <v>0.3</v>
      </c>
      <c r="Z6" s="9" t="s">
        <v>2</v>
      </c>
      <c r="AA6" s="17">
        <f>1-AB6</f>
        <v>0.95</v>
      </c>
      <c r="AB6" s="16">
        <f>GUI!H5</f>
        <v>0.05</v>
      </c>
      <c r="AC6" s="17">
        <f>1-AD6</f>
        <v>0.99</v>
      </c>
      <c r="AD6" s="16">
        <f>GUI!J5</f>
        <v>0.01</v>
      </c>
      <c r="AF6" s="9" t="s">
        <v>2</v>
      </c>
      <c r="AG6" s="15">
        <f>AA6*E6</f>
        <v>228</v>
      </c>
      <c r="AH6" s="15">
        <f t="shared" ref="AH6:AI9" si="0">AB6*E6</f>
        <v>12</v>
      </c>
      <c r="AI6" s="15">
        <f t="shared" si="0"/>
        <v>1188</v>
      </c>
      <c r="AJ6" s="15">
        <f>AD6*F6</f>
        <v>12</v>
      </c>
    </row>
    <row r="7" spans="1:36" x14ac:dyDescent="0.25">
      <c r="C7" s="14" t="s">
        <v>3</v>
      </c>
      <c r="D7" s="4">
        <f t="shared" ref="D7:D9" si="1">E7+F7</f>
        <v>1440</v>
      </c>
      <c r="E7" s="4">
        <f>GUI!C6</f>
        <v>240</v>
      </c>
      <c r="F7" s="4">
        <f>GUI!E6</f>
        <v>1200</v>
      </c>
      <c r="H7" s="14" t="s">
        <v>3</v>
      </c>
      <c r="I7" s="10">
        <f>GUI!H14</f>
        <v>0</v>
      </c>
      <c r="J7" s="10">
        <f>GUI!I14</f>
        <v>0.12</v>
      </c>
      <c r="K7" s="10">
        <f>GUI!J14</f>
        <v>0.1</v>
      </c>
      <c r="L7" s="10">
        <f>GUI!K14</f>
        <v>0.1</v>
      </c>
      <c r="M7" s="10"/>
      <c r="N7" s="21" t="s">
        <v>3</v>
      </c>
      <c r="O7" s="22">
        <f>I7*$F7*$F$6</f>
        <v>0</v>
      </c>
      <c r="P7" s="22">
        <f>J7*F7*F7</f>
        <v>172800</v>
      </c>
      <c r="Q7" s="22">
        <f>K7*F7*F8</f>
        <v>144000</v>
      </c>
      <c r="R7" s="22">
        <f>L7*F7*F9</f>
        <v>144000</v>
      </c>
      <c r="T7" s="14" t="s">
        <v>3</v>
      </c>
      <c r="U7" s="4">
        <f>GUI!C28</f>
        <v>0.1</v>
      </c>
      <c r="V7" s="4">
        <f>GUI!D28</f>
        <v>0.02</v>
      </c>
      <c r="W7" s="4">
        <f>GUI!E28</f>
        <v>0.1</v>
      </c>
      <c r="X7" s="4">
        <f>GUI!F28</f>
        <v>0.3</v>
      </c>
      <c r="Z7" s="9" t="s">
        <v>3</v>
      </c>
      <c r="AA7" s="17">
        <f t="shared" ref="AA7:AC9" si="2">1-AB7</f>
        <v>1</v>
      </c>
      <c r="AB7" s="16">
        <f>GUI!H6</f>
        <v>0</v>
      </c>
      <c r="AC7" s="17">
        <f t="shared" si="2"/>
        <v>1</v>
      </c>
      <c r="AD7" s="16">
        <f>GUI!J6</f>
        <v>0</v>
      </c>
      <c r="AF7" s="9" t="s">
        <v>3</v>
      </c>
      <c r="AG7" s="15">
        <f>AA7*E7</f>
        <v>240</v>
      </c>
      <c r="AH7" s="15">
        <f t="shared" si="0"/>
        <v>0</v>
      </c>
      <c r="AI7" s="15">
        <f t="shared" si="0"/>
        <v>1200</v>
      </c>
      <c r="AJ7" s="15">
        <f>AD7*F7</f>
        <v>0</v>
      </c>
    </row>
    <row r="8" spans="1:36" x14ac:dyDescent="0.25">
      <c r="C8" s="14" t="s">
        <v>4</v>
      </c>
      <c r="D8" s="4">
        <f t="shared" si="1"/>
        <v>1440</v>
      </c>
      <c r="E8" s="4">
        <f>GUI!C7</f>
        <v>240</v>
      </c>
      <c r="F8" s="4">
        <f>GUI!E7</f>
        <v>1200</v>
      </c>
      <c r="H8" s="14" t="s">
        <v>4</v>
      </c>
      <c r="I8" s="10">
        <f>GUI!H15</f>
        <v>0</v>
      </c>
      <c r="J8" s="10">
        <f>GUI!I15</f>
        <v>0.05</v>
      </c>
      <c r="K8" s="10">
        <f>GUI!J15</f>
        <v>0.05</v>
      </c>
      <c r="L8" s="10">
        <f>GUI!K15</f>
        <v>0</v>
      </c>
      <c r="M8" s="10"/>
      <c r="N8" s="21" t="s">
        <v>4</v>
      </c>
      <c r="O8" s="22">
        <f>I8*$F8*$F$6</f>
        <v>0</v>
      </c>
      <c r="P8" s="22">
        <f>J8*F7*F8</f>
        <v>72000</v>
      </c>
      <c r="Q8" s="22">
        <f>K8*F8*F8</f>
        <v>72000</v>
      </c>
      <c r="R8" s="22">
        <f>L8*F8*F9</f>
        <v>0</v>
      </c>
      <c r="T8" s="14" t="s">
        <v>4</v>
      </c>
      <c r="U8" s="4">
        <f>GUI!C29</f>
        <v>0.3</v>
      </c>
      <c r="V8" s="4">
        <f>GUI!D29</f>
        <v>0.3</v>
      </c>
      <c r="W8" s="4">
        <f>GUI!E29</f>
        <v>0.03</v>
      </c>
      <c r="X8" s="4">
        <f>GUI!F29</f>
        <v>0.3</v>
      </c>
      <c r="Z8" s="9" t="s">
        <v>4</v>
      </c>
      <c r="AA8" s="17">
        <f t="shared" si="2"/>
        <v>1</v>
      </c>
      <c r="AB8" s="16">
        <f>GUI!H7</f>
        <v>0</v>
      </c>
      <c r="AC8" s="17">
        <f t="shared" si="2"/>
        <v>1</v>
      </c>
      <c r="AD8" s="16">
        <f>GUI!J7</f>
        <v>0</v>
      </c>
      <c r="AF8" s="9" t="s">
        <v>4</v>
      </c>
      <c r="AG8" s="15">
        <f>AA8*E8</f>
        <v>240</v>
      </c>
      <c r="AH8" s="15">
        <f t="shared" si="0"/>
        <v>0</v>
      </c>
      <c r="AI8" s="15">
        <f t="shared" si="0"/>
        <v>1200</v>
      </c>
      <c r="AJ8" s="15">
        <f>AD8*F8</f>
        <v>0</v>
      </c>
    </row>
    <row r="9" spans="1:36" x14ac:dyDescent="0.25">
      <c r="C9" s="14" t="s">
        <v>5</v>
      </c>
      <c r="D9" s="4">
        <f t="shared" si="1"/>
        <v>1440</v>
      </c>
      <c r="E9" s="4">
        <f>GUI!C8</f>
        <v>240</v>
      </c>
      <c r="F9" s="4">
        <f>GUI!E8</f>
        <v>1200</v>
      </c>
      <c r="H9" s="14" t="s">
        <v>5</v>
      </c>
      <c r="I9" s="10">
        <f>GUI!H16</f>
        <v>0</v>
      </c>
      <c r="J9" s="10">
        <f>GUI!I16</f>
        <v>0</v>
      </c>
      <c r="K9" s="10">
        <f>GUI!J16</f>
        <v>0</v>
      </c>
      <c r="L9" s="10">
        <f>GUI!K16</f>
        <v>0.05</v>
      </c>
      <c r="M9" s="10"/>
      <c r="N9" s="21" t="s">
        <v>5</v>
      </c>
      <c r="O9" s="22">
        <f>I9*$F9*$F$6</f>
        <v>0</v>
      </c>
      <c r="P9" s="22">
        <f>J9*F7*F9</f>
        <v>0</v>
      </c>
      <c r="Q9" s="22">
        <f>K9*F8*F9</f>
        <v>0</v>
      </c>
      <c r="R9" s="22">
        <f>L9*F9*F9</f>
        <v>72000</v>
      </c>
      <c r="T9" s="14" t="s">
        <v>5</v>
      </c>
      <c r="U9" s="4">
        <f>GUI!C30</f>
        <v>0.1</v>
      </c>
      <c r="V9" s="4">
        <f>GUI!D30</f>
        <v>0.1</v>
      </c>
      <c r="W9" s="4">
        <f>GUI!E30</f>
        <v>0.1</v>
      </c>
      <c r="X9" s="4">
        <f>GUI!F30</f>
        <v>0.3</v>
      </c>
      <c r="Z9" s="9" t="s">
        <v>5</v>
      </c>
      <c r="AA9" s="17">
        <f t="shared" si="2"/>
        <v>1</v>
      </c>
      <c r="AB9" s="16">
        <f>GUI!H8</f>
        <v>0</v>
      </c>
      <c r="AC9" s="17">
        <f t="shared" si="2"/>
        <v>1</v>
      </c>
      <c r="AD9" s="16">
        <f>GUI!J8</f>
        <v>0</v>
      </c>
      <c r="AF9" s="9" t="s">
        <v>5</v>
      </c>
      <c r="AG9" s="15">
        <f>AA9*E9</f>
        <v>240</v>
      </c>
      <c r="AH9" s="15">
        <f t="shared" si="0"/>
        <v>0</v>
      </c>
      <c r="AI9" s="15">
        <f t="shared" si="0"/>
        <v>1200</v>
      </c>
      <c r="AJ9" s="15">
        <f>AD9*F9</f>
        <v>0</v>
      </c>
    </row>
    <row r="10" spans="1:36" x14ac:dyDescent="0.25">
      <c r="C10" s="14" t="s">
        <v>6</v>
      </c>
      <c r="D10" s="4">
        <f>SUM(D6:D9)</f>
        <v>5760</v>
      </c>
      <c r="E10" s="4">
        <f>SUM(E6:E9)</f>
        <v>960</v>
      </c>
      <c r="F10" s="4">
        <f t="shared" ref="F10" si="3">D10-E10</f>
        <v>4800</v>
      </c>
      <c r="H10"/>
      <c r="I10" s="4"/>
      <c r="J10" s="4"/>
      <c r="K10" s="4"/>
      <c r="L10" s="4"/>
      <c r="M10" s="4"/>
      <c r="N10"/>
      <c r="O10" s="4"/>
      <c r="P10" s="4"/>
      <c r="Q10" s="4"/>
      <c r="R10" s="4"/>
    </row>
    <row r="11" spans="1:36" x14ac:dyDescent="0.25">
      <c r="H11"/>
      <c r="I11" s="4"/>
      <c r="J11" s="4"/>
      <c r="K11" s="4"/>
      <c r="L11" s="4"/>
      <c r="M11" s="4"/>
      <c r="N11"/>
      <c r="O11" s="4"/>
      <c r="P11" s="4"/>
      <c r="Q11" s="4"/>
      <c r="R11" s="4"/>
    </row>
    <row r="12" spans="1:36" x14ac:dyDescent="0.25">
      <c r="H12" s="13" t="s">
        <v>24</v>
      </c>
      <c r="I12" s="4"/>
      <c r="J12" s="4"/>
      <c r="K12" s="4"/>
      <c r="L12" s="4"/>
      <c r="M12" s="4"/>
      <c r="N12" s="13" t="s">
        <v>9</v>
      </c>
      <c r="O12" s="4"/>
      <c r="P12" s="4"/>
      <c r="Q12" s="4"/>
      <c r="R12" s="4"/>
      <c r="T12" t="s">
        <v>30</v>
      </c>
      <c r="V12"/>
      <c r="W12"/>
      <c r="X12"/>
    </row>
    <row r="13" spans="1:36" x14ac:dyDescent="0.25">
      <c r="H13" s="9" t="s">
        <v>8</v>
      </c>
      <c r="I13" s="9" t="s">
        <v>2</v>
      </c>
      <c r="J13" s="9" t="s">
        <v>3</v>
      </c>
      <c r="K13" s="9" t="s">
        <v>4</v>
      </c>
      <c r="L13" s="9" t="s">
        <v>5</v>
      </c>
      <c r="M13" s="9"/>
      <c r="N13" s="20" t="s">
        <v>8</v>
      </c>
      <c r="O13" s="20" t="s">
        <v>2</v>
      </c>
      <c r="P13" s="20" t="s">
        <v>3</v>
      </c>
      <c r="Q13" s="20" t="s">
        <v>4</v>
      </c>
      <c r="R13" s="20" t="s">
        <v>5</v>
      </c>
      <c r="U13" s="14" t="s">
        <v>2</v>
      </c>
      <c r="V13" s="14" t="s">
        <v>3</v>
      </c>
      <c r="W13" s="14" t="s">
        <v>4</v>
      </c>
      <c r="X13" s="14" t="s">
        <v>5</v>
      </c>
    </row>
    <row r="14" spans="1:36" x14ac:dyDescent="0.25">
      <c r="H14" s="14" t="s">
        <v>2</v>
      </c>
      <c r="I14" s="10">
        <f>GUI!H19</f>
        <v>0.15</v>
      </c>
      <c r="J14" s="10">
        <f>GUI!I19</f>
        <v>0.15</v>
      </c>
      <c r="K14" s="10">
        <f>GUI!J19</f>
        <v>0.05</v>
      </c>
      <c r="L14" s="10">
        <f>GUI!K19</f>
        <v>0</v>
      </c>
      <c r="M14" s="10"/>
      <c r="N14" s="21" t="s">
        <v>2</v>
      </c>
      <c r="O14" s="22">
        <f>I14*$F$6*$E6</f>
        <v>43200</v>
      </c>
      <c r="P14" s="22">
        <f>J14*$F$6*$E7</f>
        <v>43200</v>
      </c>
      <c r="Q14" s="22">
        <f>K14*$F$6*$E8</f>
        <v>14400</v>
      </c>
      <c r="R14" s="22">
        <f>L14*$F$6*$E9</f>
        <v>0</v>
      </c>
      <c r="T14" s="14" t="s">
        <v>2</v>
      </c>
      <c r="U14" s="4">
        <f>GUI!C33</f>
        <v>7.0000000000000007E-2</v>
      </c>
      <c r="V14" s="4">
        <f>GUI!D33</f>
        <v>4.4999999999999998E-2</v>
      </c>
      <c r="W14" s="4">
        <f>GUI!E33</f>
        <v>4.4999999999999998E-2</v>
      </c>
      <c r="X14" s="4">
        <f>GUI!F33</f>
        <v>4.4999999999999998E-2</v>
      </c>
    </row>
    <row r="15" spans="1:36" x14ac:dyDescent="0.25">
      <c r="H15" s="14" t="s">
        <v>3</v>
      </c>
      <c r="I15" s="10">
        <f>GUI!H20</f>
        <v>0</v>
      </c>
      <c r="J15" s="10">
        <f>GUI!I20</f>
        <v>0.6</v>
      </c>
      <c r="K15" s="10">
        <f>GUI!J20</f>
        <v>0.1</v>
      </c>
      <c r="L15" s="10">
        <f>GUI!K20</f>
        <v>0.05</v>
      </c>
      <c r="M15" s="10"/>
      <c r="N15" s="21" t="s">
        <v>3</v>
      </c>
      <c r="O15" s="22">
        <f>I15*$F$7*$E6</f>
        <v>0</v>
      </c>
      <c r="P15" s="22">
        <f>J15*$F$7*$E7</f>
        <v>172800</v>
      </c>
      <c r="Q15" s="22">
        <f>K15*$F$7*$E8</f>
        <v>28800</v>
      </c>
      <c r="R15" s="22">
        <f>L15*$F$7*$E9</f>
        <v>14400</v>
      </c>
      <c r="T15" s="14" t="s">
        <v>3</v>
      </c>
      <c r="U15" s="4">
        <f>GUI!C34</f>
        <v>0.1</v>
      </c>
      <c r="V15" s="4">
        <f>GUI!D34</f>
        <v>0.1</v>
      </c>
      <c r="W15" s="4">
        <f>GUI!E34</f>
        <v>4.4999999999999998E-2</v>
      </c>
      <c r="X15" s="4">
        <f>GUI!F34</f>
        <v>4.4999999999999998E-2</v>
      </c>
    </row>
    <row r="16" spans="1:36" x14ac:dyDescent="0.25">
      <c r="H16" s="14" t="s">
        <v>4</v>
      </c>
      <c r="I16" s="10">
        <f>GUI!H21</f>
        <v>0</v>
      </c>
      <c r="J16" s="10">
        <f>GUI!I21</f>
        <v>0.05</v>
      </c>
      <c r="K16" s="10">
        <f>GUI!J21</f>
        <v>0.2</v>
      </c>
      <c r="L16" s="10">
        <f>GUI!K21</f>
        <v>0.05</v>
      </c>
      <c r="M16" s="10"/>
      <c r="N16" s="21" t="s">
        <v>4</v>
      </c>
      <c r="O16" s="22">
        <f>I16*$F$8*$E6</f>
        <v>0</v>
      </c>
      <c r="P16" s="22">
        <f>J16*$F$8*$E7</f>
        <v>14400</v>
      </c>
      <c r="Q16" s="22">
        <f>K16*$F$8*$E8</f>
        <v>57600</v>
      </c>
      <c r="R16" s="22">
        <f>L16*$F$8*$E9</f>
        <v>14400</v>
      </c>
      <c r="T16" s="14" t="s">
        <v>4</v>
      </c>
      <c r="U16" s="4">
        <f>GUI!C35</f>
        <v>4.4999999999999998E-2</v>
      </c>
      <c r="V16" s="4">
        <f>GUI!D35</f>
        <v>4.4999999999999998E-2</v>
      </c>
      <c r="W16" s="4">
        <f>GUI!E35</f>
        <v>0.1</v>
      </c>
      <c r="X16" s="4">
        <f>GUI!F35</f>
        <v>0.1</v>
      </c>
    </row>
    <row r="17" spans="5:24" x14ac:dyDescent="0.25">
      <c r="H17" s="14" t="s">
        <v>5</v>
      </c>
      <c r="I17" s="10">
        <f>GUI!H22</f>
        <v>0</v>
      </c>
      <c r="J17" s="10">
        <f>GUI!I22</f>
        <v>0.05</v>
      </c>
      <c r="K17" s="10">
        <f>GUI!J22</f>
        <v>0.05</v>
      </c>
      <c r="L17" s="10">
        <f>GUI!K22</f>
        <v>0.2</v>
      </c>
      <c r="M17" s="10"/>
      <c r="N17" s="21" t="s">
        <v>5</v>
      </c>
      <c r="O17" s="22">
        <f>I17*$F$9*$E6</f>
        <v>0</v>
      </c>
      <c r="P17" s="22">
        <f>J17*$F$9*$E7</f>
        <v>14400</v>
      </c>
      <c r="Q17" s="22">
        <f>K17*$F$9*$E8</f>
        <v>14400</v>
      </c>
      <c r="R17" s="22">
        <f>L17*$F$9*$E9</f>
        <v>57600</v>
      </c>
      <c r="T17" s="14" t="s">
        <v>5</v>
      </c>
      <c r="U17" s="4">
        <f>GUI!C36</f>
        <v>4.4999999999999998E-2</v>
      </c>
      <c r="V17" s="4">
        <f>GUI!D36</f>
        <v>4.4999999999999998E-2</v>
      </c>
      <c r="W17" s="4">
        <f>GUI!E36</f>
        <v>0.1</v>
      </c>
      <c r="X17" s="4">
        <f>GUI!F36</f>
        <v>0.1</v>
      </c>
    </row>
    <row r="18" spans="5:24" x14ac:dyDescent="0.25">
      <c r="H18"/>
      <c r="I18" s="4"/>
      <c r="J18" s="4"/>
      <c r="K18" s="4"/>
      <c r="L18" s="4"/>
      <c r="M18" s="4"/>
      <c r="N18"/>
      <c r="O18" s="4"/>
      <c r="P18" s="4"/>
      <c r="Q18" s="4"/>
      <c r="R18" s="4"/>
    </row>
    <row r="19" spans="5:24" x14ac:dyDescent="0.25">
      <c r="H19"/>
      <c r="I19" s="4"/>
      <c r="J19" s="4"/>
      <c r="K19" s="4"/>
      <c r="L19" s="4"/>
      <c r="M19" s="4"/>
      <c r="N19"/>
      <c r="O19" s="4"/>
      <c r="P19" s="4"/>
      <c r="Q19" s="4"/>
      <c r="R19" s="4"/>
    </row>
    <row r="20" spans="5:24" x14ac:dyDescent="0.25">
      <c r="H20" s="13" t="s">
        <v>25</v>
      </c>
      <c r="I20" s="4"/>
      <c r="J20" s="4"/>
      <c r="K20" s="4"/>
      <c r="L20" s="4"/>
      <c r="M20" s="4"/>
      <c r="N20" s="13" t="s">
        <v>10</v>
      </c>
      <c r="O20" s="4"/>
      <c r="P20" s="4"/>
      <c r="Q20" s="4"/>
      <c r="R20" s="4"/>
      <c r="T20" t="s">
        <v>28</v>
      </c>
      <c r="V20"/>
      <c r="W20"/>
      <c r="X20"/>
    </row>
    <row r="21" spans="5:24" x14ac:dyDescent="0.25">
      <c r="H21" s="9" t="s">
        <v>8</v>
      </c>
      <c r="I21" s="9" t="s">
        <v>2</v>
      </c>
      <c r="J21" s="9" t="s">
        <v>3</v>
      </c>
      <c r="K21" s="9" t="s">
        <v>4</v>
      </c>
      <c r="L21" s="9" t="s">
        <v>5</v>
      </c>
      <c r="M21" s="9"/>
      <c r="N21" s="20" t="s">
        <v>8</v>
      </c>
      <c r="O21" s="20" t="s">
        <v>2</v>
      </c>
      <c r="P21" s="20" t="s">
        <v>3</v>
      </c>
      <c r="Q21" s="20" t="s">
        <v>4</v>
      </c>
      <c r="R21" s="20" t="s">
        <v>5</v>
      </c>
      <c r="U21" s="14" t="s">
        <v>2</v>
      </c>
      <c r="V21" s="14" t="s">
        <v>3</v>
      </c>
      <c r="W21" s="14" t="s">
        <v>4</v>
      </c>
      <c r="X21" s="14" t="s">
        <v>5</v>
      </c>
    </row>
    <row r="22" spans="5:24" x14ac:dyDescent="0.25">
      <c r="H22" s="14" t="s">
        <v>2</v>
      </c>
      <c r="I22" s="10">
        <f>GUI!C19</f>
        <v>0.1</v>
      </c>
      <c r="J22" s="10">
        <f>GUI!D19</f>
        <v>0.05</v>
      </c>
      <c r="K22" s="10">
        <f>GUI!E19</f>
        <v>0.05</v>
      </c>
      <c r="L22" s="10">
        <f>GUI!F19</f>
        <v>0</v>
      </c>
      <c r="M22" s="10"/>
      <c r="N22" s="21" t="s">
        <v>2</v>
      </c>
      <c r="O22" s="22">
        <f>I22*$F$6*$E6</f>
        <v>28800</v>
      </c>
      <c r="P22" s="22">
        <f>J22*$F$7*$E6</f>
        <v>14400</v>
      </c>
      <c r="Q22" s="22">
        <f>K22*$F$8*$E6</f>
        <v>14400</v>
      </c>
      <c r="R22" s="22">
        <f>L22*$F$9*$E6</f>
        <v>0</v>
      </c>
      <c r="T22" s="14" t="s">
        <v>2</v>
      </c>
      <c r="U22" s="4">
        <f>GUI!H27</f>
        <v>0.05</v>
      </c>
      <c r="V22" s="4">
        <f>GUI!I27</f>
        <v>0.1</v>
      </c>
      <c r="W22" s="4">
        <f>GUI!J27</f>
        <v>0.1</v>
      </c>
      <c r="X22" s="4">
        <f>GUI!K27</f>
        <v>0.1</v>
      </c>
    </row>
    <row r="23" spans="5:24" x14ac:dyDescent="0.25">
      <c r="H23" s="14" t="s">
        <v>3</v>
      </c>
      <c r="I23" s="10">
        <f>GUI!C20</f>
        <v>0</v>
      </c>
      <c r="J23" s="10">
        <f>GUI!D20</f>
        <v>0.1</v>
      </c>
      <c r="K23" s="10">
        <f>GUI!E20</f>
        <v>0.1</v>
      </c>
      <c r="L23" s="10">
        <f>GUI!F20</f>
        <v>0.05</v>
      </c>
      <c r="M23" s="10"/>
      <c r="N23" s="21" t="s">
        <v>3</v>
      </c>
      <c r="O23" s="22">
        <f>I23*$F$6*$E7</f>
        <v>0</v>
      </c>
      <c r="P23" s="22">
        <f>J23*$F$7*$E7</f>
        <v>28800</v>
      </c>
      <c r="Q23" s="22">
        <f>K23*$F$8*$E7</f>
        <v>28800</v>
      </c>
      <c r="R23" s="22">
        <f>L23*$F$9*$E7</f>
        <v>14400</v>
      </c>
      <c r="T23" s="14" t="s">
        <v>3</v>
      </c>
      <c r="U23" s="4">
        <f>GUI!H28</f>
        <v>0.1</v>
      </c>
      <c r="V23" s="4">
        <f>GUI!I28</f>
        <v>0.1</v>
      </c>
      <c r="W23" s="4">
        <f>GUI!J28</f>
        <v>0.1</v>
      </c>
      <c r="X23" s="4">
        <f>GUI!K28</f>
        <v>0.1</v>
      </c>
    </row>
    <row r="24" spans="5:24" x14ac:dyDescent="0.25">
      <c r="H24" s="14" t="s">
        <v>4</v>
      </c>
      <c r="I24" s="10">
        <f>GUI!C21</f>
        <v>0</v>
      </c>
      <c r="J24" s="10">
        <f>GUI!D21</f>
        <v>0.05</v>
      </c>
      <c r="K24" s="10">
        <f>GUI!E21</f>
        <v>0.05</v>
      </c>
      <c r="L24" s="10">
        <f>GUI!F21</f>
        <v>0.05</v>
      </c>
      <c r="M24" s="10"/>
      <c r="N24" s="21" t="s">
        <v>4</v>
      </c>
      <c r="O24" s="22">
        <f>I24*$F$6*$E8</f>
        <v>0</v>
      </c>
      <c r="P24" s="22">
        <f>J24*$F$7*$E8</f>
        <v>14400</v>
      </c>
      <c r="Q24" s="22">
        <f>K24*$F$8*$E8</f>
        <v>14400</v>
      </c>
      <c r="R24" s="22">
        <f>L24*$F$9*$E8</f>
        <v>14400</v>
      </c>
      <c r="T24" s="14" t="s">
        <v>4</v>
      </c>
      <c r="U24" s="4">
        <f>GUI!H29</f>
        <v>0.1</v>
      </c>
      <c r="V24" s="4">
        <f>GUI!I29</f>
        <v>0.1</v>
      </c>
      <c r="W24" s="4">
        <f>GUI!J29</f>
        <v>0.1</v>
      </c>
      <c r="X24" s="4">
        <f>GUI!K29</f>
        <v>0.1</v>
      </c>
    </row>
    <row r="25" spans="5:24" x14ac:dyDescent="0.25">
      <c r="H25" s="14" t="s">
        <v>5</v>
      </c>
      <c r="I25" s="10">
        <f>GUI!C22</f>
        <v>0</v>
      </c>
      <c r="J25" s="10">
        <f>GUI!D22</f>
        <v>0</v>
      </c>
      <c r="K25" s="10">
        <f>GUI!E22</f>
        <v>0.05</v>
      </c>
      <c r="L25" s="10">
        <f>GUI!F22</f>
        <v>0.05</v>
      </c>
      <c r="M25" s="10"/>
      <c r="N25" s="21" t="s">
        <v>5</v>
      </c>
      <c r="O25" s="22">
        <f>I25*$F$6*$E9</f>
        <v>0</v>
      </c>
      <c r="P25" s="22">
        <f>J25*$F$7*$E9</f>
        <v>0</v>
      </c>
      <c r="Q25" s="22">
        <f>K25*$F$8*$E9</f>
        <v>14400</v>
      </c>
      <c r="R25" s="22">
        <f>L25*$F$9*$E9</f>
        <v>14400</v>
      </c>
      <c r="T25" s="14" t="s">
        <v>5</v>
      </c>
      <c r="U25" s="4">
        <f>GUI!H30</f>
        <v>0.1</v>
      </c>
      <c r="V25" s="4">
        <f>GUI!I30</f>
        <v>0.1</v>
      </c>
      <c r="W25" s="4">
        <f>GUI!J30</f>
        <v>0.1</v>
      </c>
      <c r="X25" s="4">
        <f>GUI!K30</f>
        <v>0.1</v>
      </c>
    </row>
    <row r="26" spans="5:24" x14ac:dyDescent="0.25">
      <c r="E26" s="23"/>
      <c r="H26"/>
      <c r="I26" s="4"/>
      <c r="J26" s="4"/>
      <c r="K26" s="4"/>
      <c r="L26" s="4"/>
      <c r="M26" s="4"/>
      <c r="N26"/>
      <c r="O26" s="4"/>
      <c r="P26" s="4"/>
      <c r="Q26" s="4"/>
      <c r="R26" s="4"/>
    </row>
    <row r="27" spans="5:24" x14ac:dyDescent="0.25">
      <c r="E27" s="23"/>
      <c r="H27"/>
      <c r="I27" s="4"/>
      <c r="J27" s="4"/>
      <c r="K27" s="4"/>
      <c r="L27" s="4"/>
      <c r="M27" s="4"/>
      <c r="N27"/>
      <c r="O27" s="4"/>
      <c r="P27" s="4"/>
      <c r="Q27" s="4"/>
      <c r="R27" s="4"/>
    </row>
    <row r="28" spans="5:24" x14ac:dyDescent="0.25">
      <c r="H28" s="13" t="s">
        <v>27</v>
      </c>
      <c r="I28" s="4"/>
      <c r="J28" s="4"/>
      <c r="K28" s="4"/>
      <c r="L28" s="4"/>
      <c r="M28" s="4"/>
      <c r="N28" s="13" t="s">
        <v>11</v>
      </c>
      <c r="O28" s="4"/>
      <c r="P28" s="4"/>
      <c r="Q28" s="4"/>
      <c r="R28" s="4"/>
      <c r="T28" t="s">
        <v>29</v>
      </c>
      <c r="V28"/>
      <c r="W28"/>
      <c r="X28"/>
    </row>
    <row r="29" spans="5:24" x14ac:dyDescent="0.25">
      <c r="E29" s="24"/>
      <c r="F29" s="25"/>
      <c r="H29" s="9" t="s">
        <v>8</v>
      </c>
      <c r="I29" s="9" t="s">
        <v>2</v>
      </c>
      <c r="J29" s="9" t="s">
        <v>3</v>
      </c>
      <c r="K29" s="9" t="s">
        <v>4</v>
      </c>
      <c r="L29" s="9" t="s">
        <v>5</v>
      </c>
      <c r="M29" s="9"/>
      <c r="N29" s="20" t="s">
        <v>8</v>
      </c>
      <c r="O29" s="20" t="s">
        <v>2</v>
      </c>
      <c r="P29" s="20" t="s">
        <v>3</v>
      </c>
      <c r="Q29" s="20" t="s">
        <v>4</v>
      </c>
      <c r="R29" s="20" t="s">
        <v>5</v>
      </c>
      <c r="U29" s="14" t="s">
        <v>2</v>
      </c>
      <c r="V29" s="14" t="s">
        <v>3</v>
      </c>
      <c r="W29" s="14" t="s">
        <v>4</v>
      </c>
      <c r="X29" s="14" t="s">
        <v>5</v>
      </c>
    </row>
    <row r="30" spans="5:24" x14ac:dyDescent="0.25">
      <c r="E30" s="24"/>
      <c r="F30" s="25"/>
      <c r="H30" s="14" t="s">
        <v>2</v>
      </c>
      <c r="I30" s="10">
        <f>GUI!C13</f>
        <v>0.3</v>
      </c>
      <c r="J30" s="10">
        <f>GUI!D13</f>
        <v>0.7</v>
      </c>
      <c r="K30" s="10">
        <f>GUI!E13</f>
        <v>0.02</v>
      </c>
      <c r="L30" s="10">
        <f>GUI!F13</f>
        <v>0</v>
      </c>
      <c r="M30" s="10"/>
      <c r="N30" s="21" t="s">
        <v>2</v>
      </c>
      <c r="O30" s="22">
        <f>I30*$E6*$E$6</f>
        <v>17280</v>
      </c>
      <c r="P30" s="22">
        <f>J30*E6*E7</f>
        <v>40320</v>
      </c>
      <c r="Q30" s="22">
        <f>K30*E6*E8</f>
        <v>1152</v>
      </c>
      <c r="R30" s="22">
        <f>L30*E6*E9</f>
        <v>0</v>
      </c>
      <c r="T30" s="14" t="s">
        <v>2</v>
      </c>
      <c r="U30" s="4">
        <f>GUI!H33</f>
        <v>0.99</v>
      </c>
      <c r="V30" s="4">
        <f>GUI!I33</f>
        <v>0.99</v>
      </c>
      <c r="W30" s="4">
        <f>GUI!J33</f>
        <v>0.3</v>
      </c>
      <c r="X30" s="4">
        <f>GUI!K33</f>
        <v>0.3</v>
      </c>
    </row>
    <row r="31" spans="5:24" x14ac:dyDescent="0.25">
      <c r="E31" s="24"/>
      <c r="F31" s="25"/>
      <c r="H31" s="14" t="s">
        <v>3</v>
      </c>
      <c r="I31" s="10">
        <f>GUI!C14</f>
        <v>0</v>
      </c>
      <c r="J31" s="10">
        <f>GUI!D14</f>
        <v>0.3</v>
      </c>
      <c r="K31" s="10">
        <f>GUI!E14</f>
        <v>0.05</v>
      </c>
      <c r="L31" s="10">
        <f>GUI!F14</f>
        <v>0.02</v>
      </c>
      <c r="M31" s="10"/>
      <c r="N31" s="21" t="s">
        <v>3</v>
      </c>
      <c r="O31" s="22">
        <f>I31*$E7*$E$6</f>
        <v>0</v>
      </c>
      <c r="P31" s="22">
        <f>J31*E7*E7</f>
        <v>17280</v>
      </c>
      <c r="Q31" s="22">
        <f>K31*E7*E9</f>
        <v>2880</v>
      </c>
      <c r="R31" s="22">
        <f>L31*E7*E9</f>
        <v>1152</v>
      </c>
      <c r="T31" s="14" t="s">
        <v>3</v>
      </c>
      <c r="U31" s="4">
        <f>GUI!H34</f>
        <v>0.9</v>
      </c>
      <c r="V31" s="4">
        <f>GUI!I34</f>
        <v>0.9</v>
      </c>
      <c r="W31" s="4">
        <f>GUI!J34</f>
        <v>0.9</v>
      </c>
      <c r="X31" s="4">
        <f>GUI!K34</f>
        <v>0.3</v>
      </c>
    </row>
    <row r="32" spans="5:24" x14ac:dyDescent="0.25">
      <c r="E32" s="24"/>
      <c r="F32" s="26"/>
      <c r="H32" s="14" t="s">
        <v>4</v>
      </c>
      <c r="I32" s="10">
        <f>GUI!C15</f>
        <v>0</v>
      </c>
      <c r="J32" s="10">
        <f>GUI!D15</f>
        <v>0</v>
      </c>
      <c r="K32" s="10">
        <f>GUI!E15</f>
        <v>0.2</v>
      </c>
      <c r="L32" s="10">
        <f>GUI!F15</f>
        <v>0.05</v>
      </c>
      <c r="M32" s="10"/>
      <c r="N32" s="21" t="s">
        <v>4</v>
      </c>
      <c r="O32" s="22">
        <f>I32*$E8*$E$6</f>
        <v>0</v>
      </c>
      <c r="P32" s="22">
        <f>J32*E8*E7</f>
        <v>0</v>
      </c>
      <c r="Q32" s="22">
        <f>K32*E8*E8</f>
        <v>11520</v>
      </c>
      <c r="R32" s="22">
        <f>L32*E8*E9</f>
        <v>2880</v>
      </c>
      <c r="T32" s="14" t="s">
        <v>4</v>
      </c>
      <c r="U32" s="4">
        <f>GUI!H35</f>
        <v>0.3</v>
      </c>
      <c r="V32" s="4">
        <f>GUI!I35</f>
        <v>0.9</v>
      </c>
      <c r="W32" s="4">
        <f>GUI!J35</f>
        <v>0.7</v>
      </c>
      <c r="X32" s="4">
        <f>GUI!K35</f>
        <v>0.9</v>
      </c>
    </row>
    <row r="33" spans="1:36" x14ac:dyDescent="0.25">
      <c r="H33" s="14" t="s">
        <v>5</v>
      </c>
      <c r="I33" s="10">
        <f>GUI!C16</f>
        <v>0</v>
      </c>
      <c r="J33" s="10">
        <f>GUI!D16</f>
        <v>0</v>
      </c>
      <c r="K33" s="10">
        <f>GUI!E16</f>
        <v>0</v>
      </c>
      <c r="L33" s="10">
        <f>GUI!F16</f>
        <v>0.2</v>
      </c>
      <c r="M33" s="10"/>
      <c r="N33" s="21" t="s">
        <v>5</v>
      </c>
      <c r="O33" s="22">
        <f>I33*$E9*$E$6</f>
        <v>0</v>
      </c>
      <c r="P33" s="22">
        <f>J33*E9*E7</f>
        <v>0</v>
      </c>
      <c r="Q33" s="22">
        <f>K33*E9*E8</f>
        <v>0</v>
      </c>
      <c r="R33" s="22">
        <f>L33*E9*E9</f>
        <v>11520</v>
      </c>
      <c r="T33" s="14" t="s">
        <v>5</v>
      </c>
      <c r="U33" s="4">
        <f>GUI!H36</f>
        <v>0.3</v>
      </c>
      <c r="V33" s="4">
        <f>GUI!I36</f>
        <v>0.3</v>
      </c>
      <c r="W33" s="4">
        <f>GUI!J36</f>
        <v>0.7</v>
      </c>
      <c r="X33" s="4">
        <f>GUI!K36</f>
        <v>0.7</v>
      </c>
    </row>
    <row r="37" spans="1:36" x14ac:dyDescent="0.25">
      <c r="A37" s="1">
        <v>1</v>
      </c>
      <c r="B37" s="1">
        <f>A37+1</f>
        <v>2</v>
      </c>
      <c r="C37" s="1">
        <f>B37+1</f>
        <v>3</v>
      </c>
      <c r="D37" s="1">
        <f t="shared" ref="D37:S37" si="4">C37+1</f>
        <v>4</v>
      </c>
      <c r="E37" s="1">
        <f t="shared" si="4"/>
        <v>5</v>
      </c>
      <c r="F37" s="1">
        <f t="shared" si="4"/>
        <v>6</v>
      </c>
      <c r="G37" s="1">
        <f t="shared" si="4"/>
        <v>7</v>
      </c>
      <c r="H37" s="1">
        <f t="shared" si="4"/>
        <v>8</v>
      </c>
      <c r="I37" s="1">
        <f t="shared" si="4"/>
        <v>9</v>
      </c>
      <c r="J37" s="1">
        <f t="shared" si="4"/>
        <v>10</v>
      </c>
      <c r="K37" s="1">
        <f t="shared" si="4"/>
        <v>11</v>
      </c>
      <c r="L37" s="1">
        <f t="shared" si="4"/>
        <v>12</v>
      </c>
      <c r="M37" s="1">
        <f t="shared" si="4"/>
        <v>13</v>
      </c>
      <c r="N37" s="1">
        <f t="shared" si="4"/>
        <v>14</v>
      </c>
      <c r="O37" s="1">
        <f t="shared" si="4"/>
        <v>15</v>
      </c>
      <c r="P37" s="1">
        <f t="shared" si="4"/>
        <v>16</v>
      </c>
      <c r="Q37" s="1">
        <f t="shared" si="4"/>
        <v>17</v>
      </c>
      <c r="R37" s="1">
        <f t="shared" si="4"/>
        <v>18</v>
      </c>
      <c r="S37" s="1">
        <f t="shared" si="4"/>
        <v>19</v>
      </c>
      <c r="T37" s="1">
        <f t="shared" ref="T37" si="5">S37+1</f>
        <v>20</v>
      </c>
      <c r="U37" s="1">
        <f t="shared" ref="U37" si="6">T37+1</f>
        <v>21</v>
      </c>
      <c r="V37" s="1">
        <f t="shared" ref="V37" si="7">U37+1</f>
        <v>22</v>
      </c>
      <c r="W37" s="1">
        <f t="shared" ref="W37" si="8">V37+1</f>
        <v>23</v>
      </c>
      <c r="X37" s="1">
        <f t="shared" ref="X37" si="9">W37+1</f>
        <v>24</v>
      </c>
      <c r="Y37" s="1">
        <f t="shared" ref="Y37" si="10">X37+1</f>
        <v>25</v>
      </c>
      <c r="Z37" s="1">
        <f t="shared" ref="Z37" si="11">Y37+1</f>
        <v>26</v>
      </c>
      <c r="AA37" s="1">
        <f t="shared" ref="AA37" si="12">Z37+1</f>
        <v>27</v>
      </c>
      <c r="AB37" s="1">
        <f t="shared" ref="AB37" si="13">AA37+1</f>
        <v>28</v>
      </c>
      <c r="AC37" s="1">
        <f t="shared" ref="AC37" si="14">AB37+1</f>
        <v>29</v>
      </c>
      <c r="AD37" s="1">
        <f t="shared" ref="AD37" si="15">AC37+1</f>
        <v>30</v>
      </c>
      <c r="AE37" s="1">
        <f t="shared" ref="AE37" si="16">AD37+1</f>
        <v>31</v>
      </c>
      <c r="AF37" s="1">
        <f t="shared" ref="AF37" si="17">AE37+1</f>
        <v>32</v>
      </c>
      <c r="AG37" s="1">
        <f t="shared" ref="AG37" si="18">AF37+1</f>
        <v>33</v>
      </c>
      <c r="AH37" s="1">
        <f t="shared" ref="AH37" si="19">AG37+1</f>
        <v>34</v>
      </c>
      <c r="AI37" s="1">
        <f t="shared" ref="AI37" si="20">AH37+1</f>
        <v>35</v>
      </c>
      <c r="AJ37" s="1">
        <f t="shared" ref="AJ37" si="21">AI37+1</f>
        <v>36</v>
      </c>
    </row>
  </sheetData>
  <mergeCells count="6">
    <mergeCell ref="Z3:AJ3"/>
    <mergeCell ref="H3:L3"/>
    <mergeCell ref="C3:F3"/>
    <mergeCell ref="C2:L2"/>
    <mergeCell ref="T2:AD2"/>
    <mergeCell ref="T3:X3"/>
  </mergeCells>
  <phoneticPr fontId="3" type="noConversion"/>
  <conditionalFormatting sqref="I6:L9">
    <cfRule type="colorScale" priority="4">
      <colorScale>
        <cfvo type="min"/>
        <cfvo type="max"/>
        <color rgb="FFFCFCFF"/>
        <color rgb="FF63BE7B"/>
      </colorScale>
    </cfRule>
  </conditionalFormatting>
  <conditionalFormatting sqref="I14:L17">
    <cfRule type="colorScale" priority="3">
      <colorScale>
        <cfvo type="min"/>
        <cfvo type="max"/>
        <color rgb="FFFCFCFF"/>
        <color rgb="FF63BE7B"/>
      </colorScale>
    </cfRule>
  </conditionalFormatting>
  <conditionalFormatting sqref="I22:L25">
    <cfRule type="colorScale" priority="2">
      <colorScale>
        <cfvo type="min"/>
        <cfvo type="max"/>
        <color rgb="FFFCFCFF"/>
        <color rgb="FF63BE7B"/>
      </colorScale>
    </cfRule>
  </conditionalFormatting>
  <conditionalFormatting sqref="I30:L33">
    <cfRule type="colorScale" priority="1">
      <colorScale>
        <cfvo type="min"/>
        <cfvo type="max"/>
        <color rgb="FFFCFCFF"/>
        <color rgb="FF63BE7B"/>
      </colorScale>
    </cfRule>
  </conditionalFormatting>
  <conditionalFormatting sqref="AB6:AB9 AD6:AD9">
    <cfRule type="cellIs" dxfId="1" priority="5" operator="greaterThan">
      <formula>0</formula>
    </cfRule>
  </conditionalFormatting>
  <conditionalFormatting sqref="AE6:AE9">
    <cfRule type="cellIs" dxfId="0" priority="6" operator="equal">
      <formula>"OK"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GUI</vt:lpstr>
      <vt:lpstr>ToSim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Caterina</dc:creator>
  <cp:lastModifiedBy>Caterina</cp:lastModifiedBy>
  <dcterms:created xsi:type="dcterms:W3CDTF">2024-11-25T08:25:21Z</dcterms:created>
  <dcterms:modified xsi:type="dcterms:W3CDTF">2025-03-24T15:42:59Z</dcterms:modified>
</cp:coreProperties>
</file>